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filterPrivacy="1" updateLinks="never" defaultThemeVersion="166925"/>
  <xr:revisionPtr revIDLastSave="0" documentId="13_ncr:1_{C9F2AD23-1B40-4E50-BAAC-D27812F4A8E0}" xr6:coauthVersionLast="45" xr6:coauthVersionMax="45" xr10:uidLastSave="{00000000-0000-0000-0000-000000000000}"/>
  <bookViews>
    <workbookView xWindow="22920" yWindow="7425" windowWidth="19710" windowHeight="10740" tabRatio="891" xr2:uid="{00000000-000D-0000-FFFF-FFFF00000000}"/>
  </bookViews>
  <sheets>
    <sheet name="Scenario Assumptions" sheetId="31" r:id="rId1"/>
    <sheet name="TO DISCUSS" sheetId="32" state="hidden" r:id="rId2"/>
  </sheets>
  <externalReferences>
    <externalReference r:id="rId3"/>
    <externalReference r:id="rId4"/>
    <externalReference r:id="rId5"/>
    <externalReference r:id="rId6"/>
    <externalReference r:id="rId7"/>
    <externalReference r:id="rId8"/>
    <externalReference r:id="rId9"/>
  </externalReferences>
  <definedNames>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Parse_In" hidden="1">'[1]1997'!#REF!</definedName>
    <definedName name="activeScenarioLabel" hidden="1">[2]Control!$G$5</definedName>
    <definedName name="AkkSaWvypRcjqNnsIElA" hidden="1">'[2]Heat Load Int'!$AW$285</definedName>
    <definedName name="Alt_Chk_1_Hdg" hidden="1">[3]BS_Hist_TA!$B$1</definedName>
    <definedName name="Alt_Chk_14_Hdg" hidden="1">[3]BS_Fcast_TO!$B$1</definedName>
    <definedName name="Alt_Chk_15_Hdg" hidden="1">[3]Fcast_OP_TO!$C$117</definedName>
    <definedName name="Alt_Chk_2_Hdg" hidden="1">[3]BS_Hist_TO!$B$1</definedName>
    <definedName name="anscount" hidden="1">2</definedName>
    <definedName name="bAZuBwJNvxHSNoFnMFuI" hidden="1">[2]ControlInt!$E$9</definedName>
    <definedName name="BMGHIndex" hidden="1">"O"</definedName>
    <definedName name="CBWorkbookPriority" hidden="1">-717821871</definedName>
    <definedName name="dfgd" hidden="1">{#N/A,#N/A,TRUE,"Initial";#N/A,#N/A,TRUE,"Graphs"}</definedName>
    <definedName name="DME_LocalFile" hidden="1">"True"</definedName>
    <definedName name="Err_Chk_1_Hdg" hidden="1">[3]Fcast_OP_TO!$C$27</definedName>
    <definedName name="Err_Chk_11_Hdg" hidden="1">[3]IS_Fcast_TO!$B$1</definedName>
    <definedName name="Err_Chk_13_Hdg" hidden="1">[3]BS_Fcast_TO!$B$1</definedName>
    <definedName name="Err_Chk_14_Hdg" hidden="1">[3]CFS_Fcast_TO!$B$1</definedName>
    <definedName name="Err_Chk_15_Hdg" hidden="1">[3]Fcast_OP_TO!$C$117</definedName>
    <definedName name="Err_Chk_2_Hdg" hidden="1">[3]Fcast_OP_TO!$C$44</definedName>
    <definedName name="Err_Chk_3_Hdg" hidden="1">[3]Fcast_OP_TO!$C$64</definedName>
    <definedName name="Err_Chk_4_Hdg" hidden="1">[3]Fcast_OP_TO!$C$76</definedName>
    <definedName name="fKDYVoMiriBRjdGAbdOe" hidden="1">[2]Main!$FV$15</definedName>
    <definedName name="GWCVFKhuQebAZuBwJNOx" hidden="1">'[2]Heat Load Int'!$K$10:$K$276</definedName>
    <definedName name="heightYear" hidden="1">[2]Main!$AS$11</definedName>
    <definedName name="HL_Alt_Chk_1" hidden="1">[3]BS_Hist_TA!$H$73</definedName>
    <definedName name="HL_Alt_Chk_14" hidden="1">[3]BS_Fcast_TO!$I$72</definedName>
    <definedName name="HL_Alt_Chk_15" hidden="1">[3]Fcast_OP_TO!$I$138</definedName>
    <definedName name="HL_Alt_Chk_2" hidden="1">[3]BS_Hist_TO!$H$74</definedName>
    <definedName name="HL_Err_Chk_1" hidden="1">[3]Fcast_OP_TO!$I$42</definedName>
    <definedName name="HL_Err_Chk_11" hidden="1">[3]IS_Fcast_TO!$I$41</definedName>
    <definedName name="HL_Err_Chk_13" hidden="1">[3]BS_Fcast_TO!$I$70</definedName>
    <definedName name="HL_Err_Chk_14" hidden="1">[3]CFS_Fcast_TO!$I$114</definedName>
    <definedName name="HL_Err_Chk_15" hidden="1">[3]Fcast_OP_TO!$I$136</definedName>
    <definedName name="HL_Err_Chk_2" hidden="1">[3]Fcast_OP_TO!$I$59</definedName>
    <definedName name="HL_Err_Chk_3" hidden="1">[3]Fcast_OP_TO!$I$74</definedName>
    <definedName name="HL_Err_Chk_4" hidden="1">[3]Fcast_OP_TO!$I$86</definedName>
    <definedName name="hoKTHkfgejZaiBzilbJH" hidden="1">[2]Biogas!$B$14:$B$76</definedName>
    <definedName name="ICqreciXPXzONdgtQHqW" hidden="1">'[2]Heat Load Int'!$AW$286:$AW$295</definedName>
    <definedName name="JAwJOKwHbIEjFLUJmwxv" hidden="1">'[2]Heat Load Int'!$AX$285:$BI$285</definedName>
    <definedName name="KlBgjGglAMdseVtSRqQI" hidden="1">[2]DH!$AV$130</definedName>
    <definedName name="KLdfpQurXHDrnWUZIBJl" hidden="1">'[2]Fuel Split'!$F$19:$H$19</definedName>
    <definedName name="LtFzNtFkQmLJjUhYhjcx" hidden="1">'[2]Heat Load Int'!$L$9:$AF$9</definedName>
    <definedName name="LvNRUKgNpFMdYOzVVHrW" hidden="1">[4]Main!$AR$16</definedName>
    <definedName name="NbyTNBfppntcfKZYkori" hidden="1">[2]DH!$AW$130:$CN$130</definedName>
    <definedName name="nxYDdvbCLzcKZRJRtXGY" hidden="1">#REF!</definedName>
    <definedName name="OyQUXOkQtbXgrmZZKvZs" hidden="1">'[2]Fuel Split'!$E$19</definedName>
    <definedName name="Pal_Workbook_GUID" hidden="1">"1LMS2U6TLKFBVGQISFA5FIYM"</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3000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scnBiomassConstraint" hidden="1">[5]ControlInt!$E$20</definedName>
    <definedName name="scnDH" hidden="1">[5]ControlInt!$E$19</definedName>
    <definedName name="tr" hidden="1">'[1]1997'!#REF!</definedName>
    <definedName name="TWhtoMWh" hidden="1">'[6]Savings by Fuel'!$S$15</definedName>
    <definedName name="VlbWgrtQoyMlHkLPVVkg" hidden="1">#REF!</definedName>
    <definedName name="vrRyKRNiMNYszVAHBYxy" hidden="1">[2]Biogas!$C$13:$BC$13</definedName>
    <definedName name="VrYAidXodZiuaaSCbAOG" hidden="1">[2]DH!$AV$131:$AV$142</definedName>
    <definedName name="wCldlTrbtxArTtVFsPEu" hidden="1">[2]Biogas!$B$13</definedName>
    <definedName name="wrn.flifted." hidden="1">{#N/A,#N/A,FALSE,"Summary";#N/A,#N/A,FALSE,"road";#N/A,#N/A,FALSE,"raillifted";#N/A,#N/A,FALSE,"inlandwaterway";#N/A,#N/A,FALSE,"seagoing";#N/A,#N/A,FALSE,"pipeline"}</definedName>
    <definedName name="wrn.fmoved." hidden="1">{#N/A,#N/A,FALSE,"road";#N/A,#N/A,FALSE,"inlandwaterway";#N/A,#N/A,FALSE,"seagoing";#N/A,#N/A,FALSE,"pipeline"}</definedName>
    <definedName name="wrn.MoD._.Summary." hidden="1">{"Summary sheet",#N/A,TRUE,"Output pres";"Proforma 1 and 2",#N/A,TRUE,"Ratios";"Proforma 3,4 and 5",#N/A,TRUE,"FS";"Proforma 8,9 and 10",#N/A,TRUE,"Calcs"}</definedName>
    <definedName name="wrn.rail." hidden="1">{#N/A,#N/A,FALSE,"inopert";#N/A,#N/A,FALSE,"electrified";#N/A,#N/A,FALSE,"network"}</definedName>
    <definedName name="wrn.Summ_Assum_Graphs." hidden="1">{#N/A,#N/A,TRUE,"Initial";#N/A,#N/A,TRUE,"Graphs"}</definedName>
    <definedName name="wrn.WholeModel." hidden="1">{#N/A,#N/A,TRUE,"Initial";#N/A,#N/A,TRUE,"CFs_P&amp;L_B&amp;S";#N/A,#N/A,TRUE,"Inv&amp;Fin";#N/A,#N/A,TRUE,"Depreciation";#N/A,#N/A,TRUE,"Energy";#N/A,#N/A,TRUE,"Index";#N/A,#N/A,TRUE,"Graphs";#N/A,#N/A,TRUE,"T_Contest"}</definedName>
    <definedName name="YwvNCFwYyaBxUJzOAGss" hidden="1">'[2]Fuel Split'!$E$20:$E$23</definedName>
    <definedName name="z_MWh2Therm" hidden="1">[2]Emissions!$H$198</definedName>
    <definedName name="ZyXVuateiLivoJFEYQLY" hidden="1">'[7]Banking letter analysis'!#REF!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21" i="31" l="1"/>
  <c r="L37" i="31" l="1"/>
  <c r="L36" i="31"/>
  <c r="J36" i="31"/>
  <c r="L11" i="31"/>
  <c r="J11" i="31"/>
  <c r="L10" i="31"/>
  <c r="L23" i="31" l="1"/>
  <c r="L21" i="31"/>
  <c r="L16" i="31" l="1"/>
  <c r="J16" i="31"/>
  <c r="D14" i="31"/>
  <c r="L13" i="31"/>
  <c r="J13" i="31"/>
  <c r="H12" i="31"/>
  <c r="D12" i="31"/>
  <c r="H14" i="31" l="1"/>
</calcChain>
</file>

<file path=xl/sharedStrings.xml><?xml version="1.0" encoding="utf-8"?>
<sst xmlns="http://schemas.openxmlformats.org/spreadsheetml/2006/main" count="240" uniqueCount="169">
  <si>
    <t>Technology</t>
  </si>
  <si>
    <t>Hy-ready boilers</t>
  </si>
  <si>
    <t>Performance gap</t>
  </si>
  <si>
    <t>Hybrids</t>
  </si>
  <si>
    <t>2050 heat mix</t>
  </si>
  <si>
    <t>Pre-heating</t>
  </si>
  <si>
    <t>Segmented targeting</t>
  </si>
  <si>
    <t>Staged vs whole house</t>
  </si>
  <si>
    <t>Fuel poverty first, ealier decarbonisation off gas grid, faster movement in PRS and social housing</t>
  </si>
  <si>
    <t>Staged</t>
  </si>
  <si>
    <t>Fully electrified</t>
  </si>
  <si>
    <t>Water temperature</t>
  </si>
  <si>
    <t>Government-led (high hydrogen)</t>
  </si>
  <si>
    <t>Max</t>
  </si>
  <si>
    <t>Space constraints</t>
  </si>
  <si>
    <t>Innovation area</t>
  </si>
  <si>
    <t>6CB Central</t>
  </si>
  <si>
    <t>Scenarios</t>
  </si>
  <si>
    <t>Single-theme</t>
  </si>
  <si>
    <t>Measure costs</t>
  </si>
  <si>
    <t>Building</t>
  </si>
  <si>
    <t>Heat as a service</t>
  </si>
  <si>
    <t>Behaviour</t>
  </si>
  <si>
    <t>Trajectory</t>
  </si>
  <si>
    <t>Yes</t>
  </si>
  <si>
    <t>No</t>
  </si>
  <si>
    <t>People-led</t>
  </si>
  <si>
    <t>Government-led</t>
  </si>
  <si>
    <t>Slides</t>
  </si>
  <si>
    <t>30% to 2030; 40% to 2050</t>
  </si>
  <si>
    <t>GSHP groundworks</t>
  </si>
  <si>
    <t>Heat batteries</t>
  </si>
  <si>
    <t>GSHP cost savings</t>
  </si>
  <si>
    <t>ASHP cost savings</t>
  </si>
  <si>
    <t>Base costs</t>
  </si>
  <si>
    <t>Base assumptions</t>
  </si>
  <si>
    <t>Thermostat/smart meters</t>
  </si>
  <si>
    <t>3% gas demand reduction</t>
  </si>
  <si>
    <t>Multizone control</t>
  </si>
  <si>
    <t>6% demand reduction in line with ESC</t>
  </si>
  <si>
    <t>Low flow shower head</t>
  </si>
  <si>
    <t>All energy efficiency fuel poverty first, subject to test run levels of EE to be at least as high as current govt commitments in different parts of the stock and higher than other scenarios. OO to move faster than in other scenarios, still at plausible rate but closer to pace for SH and PRS?
We are doing further thinking on this and will come back to you next week.</t>
  </si>
  <si>
    <t>Staged retrofit. Lower priority to represent this in trajectory so come back to this once have developed scenarios?
We are doing further thinking on this and will come back to you next week.</t>
  </si>
  <si>
    <t>All energy efficiency fuel poverty first, subject to test run levels of EE to be at least as high as current govt commitments in different parts of the stock. PRS/SH to generally move faster than OO.
We are doing further thinking on this and will come back to you next week.</t>
  </si>
  <si>
    <t>All high pacakges done on truly whole house basis (all measures and LCH in one go), akin to energie sprong. 
We are doing further thinking on this and will come back to you next week.</t>
  </si>
  <si>
    <t>We are doing further thinking on this and will come back to you next week.</t>
  </si>
  <si>
    <t>High innovation</t>
  </si>
  <si>
    <r>
      <rPr>
        <b/>
        <sz val="11"/>
        <color theme="1"/>
        <rFont val="Calibri"/>
        <family val="2"/>
        <scheme val="minor"/>
      </rPr>
      <t xml:space="preserve">Incremental: </t>
    </r>
    <r>
      <rPr>
        <sz val="11"/>
        <color theme="1"/>
        <rFont val="Calibri"/>
        <family val="2"/>
        <scheme val="minor"/>
      </rPr>
      <t xml:space="preserve">All homes have Green Building Passport, with holistic incremental approach to retrofit.
</t>
    </r>
    <r>
      <rPr>
        <b/>
        <sz val="11"/>
        <color theme="1"/>
        <rFont val="Calibri"/>
        <family val="2"/>
        <scheme val="minor"/>
      </rPr>
      <t xml:space="preserve">Whole house: </t>
    </r>
    <r>
      <rPr>
        <sz val="11"/>
        <color theme="1"/>
        <rFont val="Calibri"/>
        <family val="2"/>
        <scheme val="minor"/>
      </rPr>
      <t xml:space="preserve">Proportion of stock is whole house because of strong area-based deployment and government intervention. Likely segment is SH and a proportion of OO and PRS. </t>
    </r>
  </si>
  <si>
    <t>EE retrofit trajectories</t>
  </si>
  <si>
    <t>Dates by which home cannot be sold or rented without sufficient EE</t>
  </si>
  <si>
    <t>Backstop date for EE</t>
  </si>
  <si>
    <r>
      <rPr>
        <b/>
        <sz val="11"/>
        <color theme="1"/>
        <rFont val="Calibri"/>
        <family val="2"/>
        <scheme val="minor"/>
      </rPr>
      <t>Incremental:</t>
    </r>
    <r>
      <rPr>
        <sz val="11"/>
        <color theme="1"/>
        <rFont val="Calibri"/>
        <family val="2"/>
        <scheme val="minor"/>
      </rPr>
      <t xml:space="preserve"> All homes have Green Building Passport, with holistic incremental approach to retrofit.
</t>
    </r>
    <r>
      <rPr>
        <b/>
        <sz val="11"/>
        <color theme="1"/>
        <rFont val="Calibri"/>
        <family val="2"/>
        <scheme val="minor"/>
      </rPr>
      <t>Whole house:</t>
    </r>
    <r>
      <rPr>
        <sz val="11"/>
        <color theme="1"/>
        <rFont val="Calibri"/>
        <family val="2"/>
        <scheme val="minor"/>
      </rPr>
      <t xml:space="preserve"> Proportion of stock pre 2030 is whole house because of increased consumer appetite/acceptance. Likely segment is OO and SH. Higher proportion of stock post 2030 is whole house, increasingly driven by heating system replacement.</t>
    </r>
  </si>
  <si>
    <r>
      <rPr>
        <b/>
        <sz val="11"/>
        <color theme="1"/>
        <rFont val="Calibri"/>
        <family val="2"/>
        <scheme val="minor"/>
      </rPr>
      <t xml:space="preserve">PRS: </t>
    </r>
    <r>
      <rPr>
        <sz val="11"/>
        <color theme="1"/>
        <rFont val="Calibri"/>
        <family val="2"/>
        <scheme val="minor"/>
      </rPr>
      <t xml:space="preserve">2030
</t>
    </r>
    <r>
      <rPr>
        <b/>
        <sz val="11"/>
        <color theme="1"/>
        <rFont val="Calibri"/>
        <family val="2"/>
        <scheme val="minor"/>
      </rPr>
      <t xml:space="preserve">SH: </t>
    </r>
    <r>
      <rPr>
        <sz val="11"/>
        <color theme="1"/>
        <rFont val="Calibri"/>
        <family val="2"/>
        <scheme val="minor"/>
      </rPr>
      <t xml:space="preserve">2030
</t>
    </r>
    <r>
      <rPr>
        <b/>
        <sz val="11"/>
        <color theme="1"/>
        <rFont val="Calibri"/>
        <family val="2"/>
        <scheme val="minor"/>
      </rPr>
      <t>OO:</t>
    </r>
    <r>
      <rPr>
        <sz val="11"/>
        <color theme="1"/>
        <rFont val="Calibri"/>
        <family val="2"/>
        <scheme val="minor"/>
      </rPr>
      <t xml:space="preserve"> 2030
Sufficient level of EE to be stated in terms of total heat demand, and implied gas use or similar. 
(need to check skills base can keep up with this)</t>
    </r>
  </si>
  <si>
    <r>
      <rPr>
        <b/>
        <sz val="11"/>
        <color theme="1"/>
        <rFont val="Calibri"/>
        <family val="2"/>
        <scheme val="minor"/>
      </rPr>
      <t>PRS:</t>
    </r>
    <r>
      <rPr>
        <sz val="11"/>
        <color theme="1"/>
        <rFont val="Calibri"/>
        <family val="2"/>
        <scheme val="minor"/>
      </rPr>
      <t xml:space="preserve"> 2030
</t>
    </r>
    <r>
      <rPr>
        <b/>
        <sz val="11"/>
        <color theme="1"/>
        <rFont val="Calibri"/>
        <family val="2"/>
        <scheme val="minor"/>
      </rPr>
      <t xml:space="preserve">SH: </t>
    </r>
    <r>
      <rPr>
        <sz val="11"/>
        <color theme="1"/>
        <rFont val="Calibri"/>
        <family val="2"/>
        <scheme val="minor"/>
      </rPr>
      <t xml:space="preserve">2030
</t>
    </r>
    <r>
      <rPr>
        <b/>
        <sz val="11"/>
        <color theme="1"/>
        <rFont val="Calibri"/>
        <family val="2"/>
        <scheme val="minor"/>
      </rPr>
      <t>OO:</t>
    </r>
    <r>
      <rPr>
        <sz val="11"/>
        <color theme="1"/>
        <rFont val="Calibri"/>
        <family val="2"/>
        <scheme val="minor"/>
      </rPr>
      <t xml:space="preserve"> 2035
Sufficient level of EE to be stated in terms of total heat demand, and implied gas use or similar. </t>
    </r>
  </si>
  <si>
    <r>
      <rPr>
        <b/>
        <sz val="11"/>
        <color theme="1"/>
        <rFont val="Calibri"/>
        <family val="2"/>
        <scheme val="minor"/>
      </rPr>
      <t>PRS:</t>
    </r>
    <r>
      <rPr>
        <sz val="11"/>
        <color theme="1"/>
        <rFont val="Calibri"/>
        <family val="2"/>
        <scheme val="minor"/>
      </rPr>
      <t xml:space="preserve"> 2030
</t>
    </r>
    <r>
      <rPr>
        <b/>
        <sz val="11"/>
        <color theme="1"/>
        <rFont val="Calibri"/>
        <family val="2"/>
        <scheme val="minor"/>
      </rPr>
      <t>SH:</t>
    </r>
    <r>
      <rPr>
        <sz val="11"/>
        <color theme="1"/>
        <rFont val="Calibri"/>
        <family val="2"/>
        <scheme val="minor"/>
      </rPr>
      <t xml:space="preserve"> 2030
</t>
    </r>
    <r>
      <rPr>
        <b/>
        <sz val="11"/>
        <color theme="1"/>
        <rFont val="Calibri"/>
        <family val="2"/>
        <scheme val="minor"/>
      </rPr>
      <t xml:space="preserve">OO: </t>
    </r>
    <r>
      <rPr>
        <sz val="11"/>
        <color theme="1"/>
        <rFont val="Calibri"/>
        <family val="2"/>
        <scheme val="minor"/>
      </rPr>
      <t xml:space="preserve">2035
Sufficient level of EE to be stated in terms of total heat demand, and implied gas use or similar. </t>
    </r>
  </si>
  <si>
    <r>
      <rPr>
        <b/>
        <sz val="11"/>
        <color theme="1"/>
        <rFont val="Calibri"/>
        <family val="2"/>
        <scheme val="minor"/>
      </rPr>
      <t>Pre LCH mandated</t>
    </r>
    <r>
      <rPr>
        <sz val="11"/>
        <color theme="1"/>
        <rFont val="Calibri"/>
        <family val="2"/>
        <scheme val="minor"/>
      </rPr>
      <t xml:space="preserve">: Retrofit rates aligned to trigger points
</t>
    </r>
    <r>
      <rPr>
        <b/>
        <sz val="11"/>
        <color theme="1"/>
        <rFont val="Calibri"/>
        <family val="2"/>
        <scheme val="minor"/>
      </rPr>
      <t>Post LCH mandated</t>
    </r>
    <r>
      <rPr>
        <sz val="11"/>
        <color theme="1"/>
        <rFont val="Calibri"/>
        <family val="2"/>
        <scheme val="minor"/>
      </rPr>
      <t>: Retrofit rates driven by either trigger points or nearing boiler end of life, whichever sooner.</t>
    </r>
  </si>
  <si>
    <t>How should we represent fuel poverty first?</t>
  </si>
  <si>
    <r>
      <rPr>
        <b/>
        <sz val="11"/>
        <color theme="1"/>
        <rFont val="Calibri"/>
        <family val="2"/>
        <scheme val="minor"/>
      </rPr>
      <t xml:space="preserve">Incremental: </t>
    </r>
    <r>
      <rPr>
        <sz val="11"/>
        <color theme="1"/>
        <rFont val="Calibri"/>
        <family val="2"/>
        <scheme val="minor"/>
      </rPr>
      <t xml:space="preserve">All homes have Green Building Passport, with holistic incremental approach to retrofit.
</t>
    </r>
    <r>
      <rPr>
        <b/>
        <sz val="11"/>
        <color theme="1"/>
        <rFont val="Calibri"/>
        <family val="2"/>
        <scheme val="minor"/>
      </rPr>
      <t>Whole house:</t>
    </r>
    <r>
      <rPr>
        <sz val="11"/>
        <color theme="1"/>
        <rFont val="Calibri"/>
        <family val="2"/>
        <scheme val="minor"/>
      </rPr>
      <t xml:space="preserve"> Proportion of stock is whole house because of greater affordability from heat as a service models. Likely segment is SH and a proportion of OO and PRS. Modelled as Energiesprong for all high packages?</t>
    </r>
  </si>
  <si>
    <t>Energy efficiency adjustment factors</t>
  </si>
  <si>
    <t>LCH retrofit trajectories</t>
  </si>
  <si>
    <t>New build</t>
  </si>
  <si>
    <t>Appliances</t>
  </si>
  <si>
    <t>Some closure of performance gap
Central prices</t>
  </si>
  <si>
    <t>Higher closure of performance gap/lower prices?
For all homes getting high package, Energie sprong savings and costs?</t>
  </si>
  <si>
    <t>Relevant milestones</t>
  </si>
  <si>
    <r>
      <rPr>
        <b/>
        <sz val="11"/>
        <color theme="1"/>
        <rFont val="Calibri"/>
        <family val="2"/>
        <scheme val="minor"/>
      </rPr>
      <t>Pre LCH mandated</t>
    </r>
    <r>
      <rPr>
        <sz val="11"/>
        <color theme="1"/>
        <rFont val="Calibri"/>
        <family val="2"/>
        <scheme val="minor"/>
      </rPr>
      <t xml:space="preserve">: Retrofit rates higher than rate of trigger points, closer to what skills and supply chain capacity implies to be achievable. More people therefore ready for electrified LCH by date of mandation.
</t>
    </r>
    <r>
      <rPr>
        <b/>
        <sz val="11"/>
        <color theme="1"/>
        <rFont val="Calibri"/>
        <family val="2"/>
        <scheme val="minor"/>
      </rPr>
      <t>Post LCH mandated</t>
    </r>
    <r>
      <rPr>
        <sz val="11"/>
        <color theme="1"/>
        <rFont val="Calibri"/>
        <family val="2"/>
        <scheme val="minor"/>
      </rPr>
      <t xml:space="preserve">: Retrofit rates as above, but rate increases to also include those homes nearing boiler end of life. </t>
    </r>
  </si>
  <si>
    <r>
      <rPr>
        <b/>
        <sz val="11"/>
        <color theme="1"/>
        <rFont val="Calibri"/>
        <family val="2"/>
        <scheme val="minor"/>
      </rPr>
      <t xml:space="preserve">Pre LCH mandated: </t>
    </r>
    <r>
      <rPr>
        <sz val="11"/>
        <color theme="1"/>
        <rFont val="Calibri"/>
        <family val="2"/>
        <scheme val="minor"/>
      </rPr>
      <t xml:space="preserve">Retrofit rates aligned to trigger points
</t>
    </r>
    <r>
      <rPr>
        <b/>
        <sz val="11"/>
        <color theme="1"/>
        <rFont val="Calibri"/>
        <family val="2"/>
        <scheme val="minor"/>
      </rPr>
      <t xml:space="preserve">
Post LCH mandated: </t>
    </r>
    <r>
      <rPr>
        <sz val="11"/>
        <color theme="1"/>
        <rFont val="Calibri"/>
        <family val="2"/>
        <scheme val="minor"/>
      </rPr>
      <t>Retrofit rates continue with trigger points, but increased rate (in narrative explain it would be on area by area basis driven by local opt-in retrofit offerings at lower cost e.g. happens alongside other works inside to make H2 ready).</t>
    </r>
  </si>
  <si>
    <t>Overall comment/ questions</t>
  </si>
  <si>
    <t xml:space="preserve">We are not prooposing to model whole house vs incremental for any other scenarios, other than to model the high packages as energiesprong in high innovation. We will however discuss it in the narrative. </t>
  </si>
  <si>
    <t>Some closure of performance gap 
Central prices</t>
  </si>
  <si>
    <t xml:space="preserve">Having discussed, we retained the idea of regulated dates by which efficiency must be reached, rather than having a scenario where energy efficiency continues over the full duration of the course to 2050. In the absence of regaulated dates we felt that there were undesirable risks around delivery, given also stakeholder feedback on difficultly of taking a whole house implementation approach for the majority of the stock. </t>
  </si>
  <si>
    <t>Most uncertain decisions for testing in orange.</t>
  </si>
  <si>
    <r>
      <t xml:space="preserve">Growing LCH uptake off gas grid pre-2030.
All new heating systems to be low carbon off gas grid from  2027/2028. 
</t>
    </r>
    <r>
      <rPr>
        <sz val="11"/>
        <color theme="5"/>
        <rFont val="Calibri"/>
        <family val="2"/>
        <scheme val="minor"/>
      </rPr>
      <t xml:space="preserve">Some (but limited) LCH uptake at heating system replacement on gas grid pre-2030. 20% of homes which are getting EE get LCH (think about what the figures might be and test whether plausible). number needs to be what it must be to get supply chain up. work this up. think about what it needs to be in 2030 and how you build to that. </t>
    </r>
    <r>
      <rPr>
        <sz val="11"/>
        <color theme="1"/>
        <rFont val="Calibri"/>
        <family val="2"/>
        <scheme val="minor"/>
      </rPr>
      <t xml:space="preserve">
All new heating systems to be low carbon on gas grid from 2030.</t>
    </r>
  </si>
  <si>
    <r>
      <t xml:space="preserve">Growing LCH uptake off gas grid pre-2030.
All new heating systems to be low carbon off gas grid from 2030. 
</t>
    </r>
    <r>
      <rPr>
        <sz val="11"/>
        <color theme="5"/>
        <rFont val="Calibri"/>
        <family val="2"/>
        <scheme val="minor"/>
      </rPr>
      <t>Stronger uptake of hybrids at heating system replacement on gas grid pre-2030 (closer to 10m). Timed with heating system replacement? Timed with trigger points? grants for capital cost, rebalancing of relative prices, council tax sweetener, combined with LCH mandate, falling subsidy with electric</t>
    </r>
    <r>
      <rPr>
        <sz val="11"/>
        <color theme="1"/>
        <rFont val="Calibri"/>
        <family val="2"/>
        <scheme val="minor"/>
      </rPr>
      <t xml:space="preserve">
All new heating systems to be low carbon on gas grid from 2035.</t>
    </r>
  </si>
  <si>
    <t>Energy efficiency packages and deployment</t>
  </si>
  <si>
    <r>
      <t xml:space="preserve">Cost effective uptake. High packages for fuel poor. </t>
    </r>
    <r>
      <rPr>
        <b/>
        <sz val="12"/>
        <rFont val="Calibri"/>
        <family val="2"/>
        <scheme val="minor"/>
      </rPr>
      <t xml:space="preserve">
Package amendments:</t>
    </r>
    <r>
      <rPr>
        <sz val="12"/>
        <rFont val="Calibri"/>
        <family val="2"/>
        <scheme val="minor"/>
      </rPr>
      <t xml:space="preserve">
TIWI (thin IWI) replaces IWI in packages
Where triple glazing assumed equivalent cost to double. </t>
    </r>
  </si>
  <si>
    <t>Cost effective uptake but aligned to high hydrogen prices (templates still populated with central hydrogen prices).  High packages for fuel poor.</t>
  </si>
  <si>
    <t>Lower bound costs for all low and medium packages. 
All high packages are akin to Energiesprong, modelled as energy savings to deliver 40kWh/m2/yr of heat demand and costs aligned with feedback from Energiesprong.</t>
  </si>
  <si>
    <t>Maintain% of homes labelled as space constrained across scenarios, but assuming the technologies which are 50% suitable in these homes are instead made, e.g. 75% or 100% suitable.</t>
  </si>
  <si>
    <t>Align to Engaged people</t>
  </si>
  <si>
    <t>Engaged people (high efficiency and electrification)</t>
  </si>
  <si>
    <t>Widespread innovation (hybrid hydrogen and electricity)</t>
  </si>
  <si>
    <t>1/3 closure of IUF</t>
  </si>
  <si>
    <t>1/2 closure of IUF</t>
  </si>
  <si>
    <t>30% cost reduction to 2030</t>
  </si>
  <si>
    <t>20% to 2030, 30% of 2050</t>
  </si>
  <si>
    <t>As standard rather than hot water cylinders (can this be a narrative point rather than modelled?)</t>
  </si>
  <si>
    <t>Used in space constrained homes</t>
  </si>
  <si>
    <t xml:space="preserve">Deployment of hydrogen boilers and hybrids in line with Imperial H2 north scenario. </t>
  </si>
  <si>
    <t>Low-carbon heating restrictions</t>
  </si>
  <si>
    <t>50% of post-1952 homes/homes with equivalent heat demand by 2030</t>
  </si>
  <si>
    <t>25% of post 1952 homes/homes with equivalent heat demand by 2030</t>
  </si>
  <si>
    <t xml:space="preserve">50 degree water temp in homes which get heat pumps, with allowance for daily legonella cycle of 1hr duration. </t>
  </si>
  <si>
    <t xml:space="preserve">Date by which all new heating systems must be low carbon </t>
  </si>
  <si>
    <t>PRS: 2030</t>
  </si>
  <si>
    <t>SH: 2030</t>
  </si>
  <si>
    <t>Off GG: 2026</t>
  </si>
  <si>
    <t>On GG: 2030</t>
  </si>
  <si>
    <t>Off GG: 2028</t>
  </si>
  <si>
    <t>Fuel poverty first (i.e. faster deployment for these homes)</t>
  </si>
  <si>
    <t xml:space="preserve">SH only, otherwise incremental. NB where incremental measures are deployed, they are deployed such that the full package of energy efficiency in the home is reached by the time the trigger point is met. Implicitly we are therefore assuming that people plan ahead based on future regulation. </t>
  </si>
  <si>
    <t xml:space="preserve">SH only , otherwise incremental. NB where incremental measures are deployed, they are deployed such that the full package of energy efficiency in the home is reached by the time the trigger point is met. Implicitly we are therefore assuming that people plan ahead based on future regulation. </t>
  </si>
  <si>
    <t xml:space="preserve">All incremental. NB where incremental measures are deployed, they are deployed such that the full package of energy efficiency in the home is reached by the time the trigger point is met. Implicitly we are therefore assuming that people plan ahead based on future regulation. </t>
  </si>
  <si>
    <t>Whole house vs incremental</t>
  </si>
  <si>
    <t>LCH replacement</t>
  </si>
  <si>
    <t>After the date by which new fossil installations are phased out, rate of fossil heating system replacement set at 1/13.8. 
Previously this was 1/15, but it was amended to reflect BEIS public attitude tracker statistics that suggest 13% of people would consider replacing their heating system whilst it is still working.</t>
  </si>
  <si>
    <t>BEIS public attitudes tracker</t>
  </si>
  <si>
    <t>Hydrogen trajectory</t>
  </si>
  <si>
    <t>Medium packages for all homes, high packages for fuel poor.</t>
  </si>
  <si>
    <t>Heat pump lifetimes</t>
  </si>
  <si>
    <t>15yrs for ASHPs, 20yrs for GSHPs</t>
  </si>
  <si>
    <t>17yrs for ASHPs, 22yrs for GSHPs</t>
  </si>
  <si>
    <t>PRS: 2027</t>
  </si>
  <si>
    <t>SH: 2027</t>
  </si>
  <si>
    <t>Buffer tanks required with HPs</t>
  </si>
  <si>
    <t>Never</t>
  </si>
  <si>
    <t xml:space="preserve">2011 EDRP study suggests average saving in heat demand is 3% as a result of actions including turning thermostat down and changing operating times. </t>
  </si>
  <si>
    <t xml:space="preserve">https://es.catapult.org.uk/wp-content/uploads/2019/11/SSH1-Pathways-to-Low-Carbon-Heating-Report-FINAL.pdf </t>
  </si>
  <si>
    <t xml:space="preserve">https://es.catapult.org.uk/case-studies/epo-simulating-heat-as-a-service-demand-side-management/ 
See \\adh222df\common\L_CCC\Committee on Climate Change\Analysis\Current Analysis\Buildings\Sixth Carbon Budget\Res assumptions updates\Evidence\Heat as a service.msg </t>
  </si>
  <si>
    <t xml:space="preserve">\\adh222df\common\L_CCC\Committee on Climate Change\Analysis\Current Analysis\Buildings\Sixth Carbon Budget\Res assumptions updates\Evidence\HP Assumptions - survey and decisions.xlsx  </t>
  </si>
  <si>
    <t>Source/reasoning</t>
  </si>
  <si>
    <t>No hydrogen allowed.
No high T HPs allowed.
Bio only permitted in offgas hybrids.
All resistive heating to be accompanied by thermal storage or solar thermal.</t>
  </si>
  <si>
    <t>No high T HPs allowed. Full hydrogen boilers allowed. Bio only permitted in offgas hybrids. All resistive heating to be accompanied by thermal storage or solar thermal.</t>
  </si>
  <si>
    <t>No high T heat pumps allowed. Bio only permitted in offgas hybrids. All resistive heating to be accompanied by thermal storage or solar thermal. Hydrogen only permitted in hybrid boilers (unless we make an adjustment for very high cost homes).</t>
  </si>
  <si>
    <t>50% of the time</t>
  </si>
  <si>
    <t>Thermal storage</t>
  </si>
  <si>
    <t>Do not need to force in additional, just let model deploy</t>
  </si>
  <si>
    <t>High T HPs allowed.
Likely to be 0 cost cap so do not include bio for now.
All resistive heating to be accompanied by thermal storage or solar thermal.
No hydrogen permitted outside of the limited no of clusters.</t>
  </si>
  <si>
    <t xml:space="preserve">All cavities and lofts under £600/t on an individual measure basis
All IWI in packages under £600/t
</t>
  </si>
  <si>
    <t>Full economic potential</t>
  </si>
  <si>
    <t>Lower bound for low and medium packages</t>
  </si>
  <si>
    <t>40% cost reduction to 2030</t>
  </si>
  <si>
    <t>Load factors</t>
  </si>
  <si>
    <t>Use BEIS load factors for gas boilers, oil boilers and hydrogen boilers. 
Use BEIS load factors for heat pumps.</t>
  </si>
  <si>
    <t>Use BEIS load factors for gas boilers, oil boilers and hydrogen boilers. 
Use net zero load factors for heat pumps.</t>
  </si>
  <si>
    <t>Use BEIS load factors for gas boilers, oil boilers and hydrogen boilers. 
Use average of net zero and BEIS load factors for heat pumps.</t>
  </si>
  <si>
    <t>60 degrees</t>
  </si>
  <si>
    <t>3% demand reduction</t>
  </si>
  <si>
    <t>Forcing for all non-flexible homes</t>
  </si>
  <si>
    <t>All boiler replacements from 2026 are hyready. Cost at point of conversion.
Ensure accounting for scrappage as needed.</t>
  </si>
  <si>
    <t>Yes, modelled as: 
7.5% CoC5, 5% increase in demand, 3% financial savings, 15% increase in HP efficiency.
NB. We do not want to include HAAS in the counterfactual, can we please remove in off model step if too difficult to address in model?</t>
  </si>
  <si>
    <t>Period over which lenders expected to incentivise retrofits</t>
  </si>
  <si>
    <t>Date by which regualtions at trigger points are implemented</t>
  </si>
  <si>
    <t>OO (mortgagors): 2025-2030</t>
  </si>
  <si>
    <t>OO (outright owners): 2025</t>
  </si>
  <si>
    <t>PRS: 2028</t>
  </si>
  <si>
    <t>SH: 2028</t>
  </si>
  <si>
    <t>OO (mortgagors):  2025-2035</t>
  </si>
  <si>
    <t>OO (outright owners): 2030</t>
  </si>
  <si>
    <t>On GG: 2035</t>
  </si>
  <si>
    <t>OO (mortgagors): 2025-2035</t>
  </si>
  <si>
    <t xml:space="preserve">2035/Full region by region conversion from 2030 (using 2035 as our LCH mandation date, but this date does not apply to DH or hydrogen boilers as it follows a separate trajectory where you start seeing uptake from 2030.)
</t>
  </si>
  <si>
    <t>OO (mortgagors): 2025-2033</t>
  </si>
  <si>
    <t>OO (outright owners): 2028</t>
  </si>
  <si>
    <t xml:space="preserve">
NB. We anticipate that the industry modelling will need to assume parallel pipes for this scenario.</t>
  </si>
  <si>
    <t>Consider minimum and maximum number of heat pumps by 2035 which:
a) Keep full electrification in play 
b) Remain within deployment constraints
c) Allow for optionality around faster deployment to ensure that, in the event of no SWI, heat pumps can be deployed faster to still allow the 6th carbon budget to be met.
Taking the mid-point of the on gas minimum and maximum, deploy half as hybrids (this should include the hybrids being deployed in trials/pilots) and the remainder as heat pumps.
These should be deployed pre-2035 and the hydrogen hybrids should be deployed around industrial clusters and should take up hydrogen in line with the industrial cluster trajectory. 
Remain in achievable at a stretch constraints.</t>
  </si>
  <si>
    <t xml:space="preserve">Almost fully electrified, but following the headwinds trajectory for buildings on hydrogen by 2035 (2.9m). Assume these buildings use full hydrogen boilers (inlcuding trials/pilots). 
</t>
  </si>
  <si>
    <t xml:space="preserve">All trials/pilots assumed to use hybrid heat pumps for simplicity.
Total no of hybrids to include trial of 300 homes in 2023, 3000 in 2024,  further 3 pilots of 3000 homes each around industrial clusters in the late 2020s.
All hydrogen hybrids deployed around industrial clusters, deploying early such that conversion to H2 is consistent with industrial cluster conversion to hydrogen. </t>
  </si>
  <si>
    <t xml:space="preserve">Trajectory of deployment is aligned with industry conversion to H2. 
To include trial of 300 homes in 2023, 3000 in 2024, further 3 pilots of 3000 homes each around industrial clusters in the late 2020s before full region by region rollout from 2030 to 2050 
</t>
  </si>
  <si>
    <t>Follow headwinds deployment profile of H2 around industrial clusters (and trials/pilots) to 2035</t>
  </si>
  <si>
    <t xml:space="preserve">High T HPs allowed.
No bio as 0 cap.
All resistive heating to be accompanied by thermal storage or solar thermal. </t>
  </si>
  <si>
    <t>DH mix</t>
  </si>
  <si>
    <t>Electrified</t>
  </si>
  <si>
    <t>Include some hydrogen peaking</t>
  </si>
  <si>
    <t>50% of time</t>
  </si>
  <si>
    <t>Force in same number of on gas hybrid heat pumps as in central. This should include the hybrids being deployed in trials/pilots.
Fine for these to be conventional temperature heat pumps rather than high temperature heat pumps, despite wider deployment being high temperature heat pumps.</t>
  </si>
  <si>
    <t>Backstop date by which sufficienct energy efficiency required across all eligible homes</t>
  </si>
  <si>
    <r>
      <t xml:space="preserve">After the date by which new fossil installations are phased out, rate of fossil heating system replacement set at 1/13.8. 
Previously this was 1/15, but it was amended to reflect BEIS public attitude tracker statistics that suggest 13% of people would consider replacing their heating system whilst it is still working.
</t>
    </r>
    <r>
      <rPr>
        <sz val="12"/>
        <color rgb="FFFF0000"/>
        <rFont val="Calibri"/>
        <family val="2"/>
        <scheme val="minor"/>
      </rPr>
      <t xml:space="preserve">NICE TO HAVE: Change to 1/15 </t>
    </r>
  </si>
  <si>
    <r>
      <rPr>
        <sz val="11"/>
        <color theme="5"/>
        <rFont val="Calibri"/>
        <family val="2"/>
        <scheme val="minor"/>
      </rPr>
      <t xml:space="preserve">Mandate hy ready boilers by 2025 in areas expected to have hydrogen. Mandation comes in late 2020s for other areas if at all?  To be tested with workshop whether preferable to mandate on UK wide basis. check if ENA report said 2025 too, can we test with other boiler manufacturers. [Name redacted] tends towards earlier and wider mandating. </t>
    </r>
    <r>
      <rPr>
        <sz val="11"/>
        <color theme="1"/>
        <rFont val="Calibri"/>
        <family val="2"/>
        <scheme val="minor"/>
      </rPr>
      <t xml:space="preserve">
Large scale building trials in 1-2 cities in early 2020s, next to first industrial clusters. Continued pace in late 2020s after decision made in 2025? Full region by region conversion after 2030.  </t>
    </r>
    <r>
      <rPr>
        <sz val="11"/>
        <color rgb="FFFF0000"/>
        <rFont val="Calibri"/>
        <family val="2"/>
        <scheme val="minor"/>
      </rPr>
      <t>check with element if that is plausible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</si>
</sst>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38" x14ac:knownFonts="1">
    <font>
      <sz val="11"/>
      <color theme="1"/>
      <name val="Calibri"/>
      <family val="2"/>
      <scheme val="minor"/>
    </font>
    <font>
      <sz val="11"/>
      <color theme="1"/>
      <name val="Calibri"/>
      <family val="2"/>
      <scheme val="minor"/>
    </font>
    <font>
      <b/>
      <sz val="11"/>
      <color theme="1"/>
      <name val="Calibri"/>
      <family val="2"/>
      <scheme val="minor"/>
    </font>
    <font>
      <b/>
      <sz val="11"/>
      <color theme="0"/>
      <name val="Calibri"/>
      <family val="2"/>
      <scheme val="minor"/>
    </font>
    <font>
      <sz val="11"/>
      <color rgb="FFFF0000"/>
      <name val="Calibri"/>
      <family val="2"/>
      <scheme val="minor"/>
    </font>
    <font>
      <sz val="10"/>
      <name val="Arial"/>
      <family val="2"/>
    </font>
    <font>
      <u/>
      <sz val="11"/>
      <color theme="10"/>
      <name val="Calibri"/>
      <family val="2"/>
      <scheme val="minor"/>
    </font>
    <font>
      <sz val="11"/>
      <color theme="0"/>
      <name val="Calibri"/>
      <family val="2"/>
      <scheme val="minor"/>
    </font>
    <font>
      <b/>
      <sz val="15"/>
      <name val="Arial"/>
      <family val="2"/>
    </font>
    <font>
      <sz val="12"/>
      <color theme="1"/>
      <name val="Arial"/>
      <family val="2"/>
    </font>
    <font>
      <u/>
      <sz val="10"/>
      <color theme="10"/>
      <name val="Arial"/>
      <family val="2"/>
    </font>
    <font>
      <u/>
      <sz val="12"/>
      <color theme="10"/>
      <name val="Arial"/>
      <family val="2"/>
    </font>
    <font>
      <sz val="10"/>
      <name val="Arial"/>
      <family val="2"/>
    </font>
    <font>
      <sz val="10"/>
      <color theme="1"/>
      <name val="Arial"/>
      <family val="2"/>
    </font>
    <font>
      <u/>
      <sz val="10"/>
      <color indexed="12"/>
      <name val="Arial"/>
      <family val="2"/>
    </font>
    <font>
      <u/>
      <sz val="11"/>
      <color indexed="12"/>
      <name val="Calibri"/>
      <family val="2"/>
    </font>
    <font>
      <u/>
      <sz val="11"/>
      <color theme="10"/>
      <name val="Calibri"/>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2"/>
      <name val="Arial"/>
      <family val="2"/>
    </font>
    <font>
      <b/>
      <sz val="12"/>
      <name val="Calibri"/>
      <family val="2"/>
      <scheme val="minor"/>
    </font>
    <font>
      <sz val="12"/>
      <name val="Calibri"/>
      <family val="2"/>
      <scheme val="minor"/>
    </font>
    <font>
      <sz val="12"/>
      <color rgb="FFFF0000"/>
      <name val="Calibri"/>
      <family val="2"/>
      <scheme val="minor"/>
    </font>
    <font>
      <b/>
      <sz val="11"/>
      <color theme="0" tint="-0.499984740745262"/>
      <name val="Calibri"/>
      <family val="2"/>
      <scheme val="minor"/>
    </font>
    <font>
      <sz val="11"/>
      <color theme="0" tint="-0.499984740745262"/>
      <name val="Calibri"/>
      <family val="2"/>
      <scheme val="minor"/>
    </font>
    <font>
      <sz val="11"/>
      <color theme="5"/>
      <name val="Calibri"/>
      <family val="2"/>
      <scheme val="minor"/>
    </font>
    <font>
      <sz val="11"/>
      <name val="Calibri"/>
      <family val="2"/>
      <scheme val="minor"/>
    </font>
    <font>
      <u/>
      <sz val="12"/>
      <name val="Calibri"/>
      <family val="2"/>
      <scheme val="minor"/>
    </font>
  </fonts>
  <fills count="3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9"/>
        <bgColor indexed="64"/>
      </patternFill>
    </fill>
    <fill>
      <patternFill patternType="solid">
        <fgColor theme="0" tint="-0.14999847407452621"/>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000"/>
        <bgColor indexed="64"/>
      </patternFill>
    </fill>
  </fills>
  <borders count="1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s>
  <cellStyleXfs count="75">
    <xf numFmtId="0" fontId="0" fillId="0" borderId="0"/>
    <xf numFmtId="0" fontId="1" fillId="2" borderId="0"/>
    <xf numFmtId="0" fontId="1" fillId="3" borderId="0"/>
    <xf numFmtId="9" fontId="1" fillId="0" borderId="0" applyFont="0" applyFill="0" applyBorder="0" applyAlignment="0" applyProtection="0"/>
    <xf numFmtId="0" fontId="5" fillId="0" borderId="0"/>
    <xf numFmtId="0" fontId="1" fillId="0" borderId="0"/>
    <xf numFmtId="0" fontId="8" fillId="0" borderId="6" applyNumberFormat="0" applyFill="0" applyAlignment="0" applyProtection="0"/>
    <xf numFmtId="0" fontId="1" fillId="0" borderId="0"/>
    <xf numFmtId="0" fontId="5" fillId="0" borderId="0"/>
    <xf numFmtId="0" fontId="9" fillId="0" borderId="0"/>
    <xf numFmtId="0" fontId="10" fillId="0" borderId="0" applyNumberFormat="0" applyFill="0" applyBorder="0" applyAlignment="0" applyProtection="0">
      <alignment vertical="top"/>
      <protection locked="0"/>
    </xf>
    <xf numFmtId="0" fontId="6" fillId="0" borderId="0" applyNumberFormat="0" applyFill="0" applyBorder="0" applyAlignment="0" applyProtection="0"/>
    <xf numFmtId="0" fontId="11" fillId="0" borderId="0" applyNumberFormat="0" applyFill="0" applyBorder="0" applyAlignment="0" applyProtection="0"/>
    <xf numFmtId="0" fontId="12" fillId="0" borderId="0"/>
    <xf numFmtId="0" fontId="1" fillId="0" borderId="0"/>
    <xf numFmtId="0" fontId="5" fillId="0" borderId="0"/>
    <xf numFmtId="0" fontId="5" fillId="0" borderId="0"/>
    <xf numFmtId="0" fontId="11" fillId="0" borderId="0" applyNumberFormat="0" applyFill="0" applyBorder="0" applyAlignment="0" applyProtection="0"/>
    <xf numFmtId="43" fontId="1" fillId="0" borderId="0" applyFont="0" applyFill="0" applyBorder="0" applyAlignment="0" applyProtection="0"/>
    <xf numFmtId="0" fontId="13" fillId="0" borderId="0"/>
    <xf numFmtId="0" fontId="10" fillId="0" borderId="0" applyNumberFormat="0" applyFill="0" applyBorder="0" applyAlignment="0" applyProtection="0">
      <alignment vertical="top"/>
      <protection locked="0"/>
    </xf>
    <xf numFmtId="43" fontId="5" fillId="0" borderId="0" applyFont="0" applyFill="0" applyBorder="0" applyAlignment="0" applyProtection="0"/>
    <xf numFmtId="0" fontId="14" fillId="0" borderId="0" applyNumberFormat="0" applyFill="0" applyBorder="0" applyAlignment="0" applyProtection="0">
      <alignment vertical="top"/>
      <protection locked="0"/>
    </xf>
    <xf numFmtId="0" fontId="1" fillId="0" borderId="0"/>
    <xf numFmtId="0" fontId="1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7" fillId="0" borderId="0" applyNumberFormat="0" applyFill="0" applyBorder="0" applyAlignment="0" applyProtection="0"/>
    <xf numFmtId="0" fontId="18" fillId="0" borderId="6" applyNumberFormat="0" applyFill="0" applyAlignment="0" applyProtection="0"/>
    <xf numFmtId="0" fontId="19" fillId="0" borderId="7" applyNumberFormat="0" applyFill="0" applyAlignment="0" applyProtection="0"/>
    <xf numFmtId="0" fontId="20" fillId="0" borderId="8" applyNumberFormat="0" applyFill="0" applyAlignment="0" applyProtection="0"/>
    <xf numFmtId="0" fontId="20" fillId="0" borderId="0" applyNumberFormat="0" applyFill="0" applyBorder="0" applyAlignment="0" applyProtection="0"/>
    <xf numFmtId="0" fontId="21" fillId="7" borderId="0" applyNumberFormat="0" applyBorder="0" applyAlignment="0" applyProtection="0"/>
    <xf numFmtId="0" fontId="22" fillId="8" borderId="0" applyNumberFormat="0" applyBorder="0" applyAlignment="0" applyProtection="0"/>
    <xf numFmtId="0" fontId="23" fillId="9" borderId="0" applyNumberFormat="0" applyBorder="0" applyAlignment="0" applyProtection="0"/>
    <xf numFmtId="0" fontId="24" fillId="10" borderId="9" applyNumberFormat="0" applyAlignment="0" applyProtection="0"/>
    <xf numFmtId="0" fontId="25" fillId="11" borderId="10" applyNumberFormat="0" applyAlignment="0" applyProtection="0"/>
    <xf numFmtId="0" fontId="26" fillId="11" borderId="9" applyNumberFormat="0" applyAlignment="0" applyProtection="0"/>
    <xf numFmtId="0" fontId="27" fillId="0" borderId="11" applyNumberFormat="0" applyFill="0" applyAlignment="0" applyProtection="0"/>
    <xf numFmtId="0" fontId="3" fillId="12" borderId="12" applyNumberFormat="0" applyAlignment="0" applyProtection="0"/>
    <xf numFmtId="0" fontId="4" fillId="0" borderId="0" applyNumberFormat="0" applyFill="0" applyBorder="0" applyAlignment="0" applyProtection="0"/>
    <xf numFmtId="0" fontId="1" fillId="13" borderId="13" applyNumberFormat="0" applyFont="0" applyAlignment="0" applyProtection="0"/>
    <xf numFmtId="0" fontId="28" fillId="0" borderId="0" applyNumberFormat="0" applyFill="0" applyBorder="0" applyAlignment="0" applyProtection="0"/>
    <xf numFmtId="0" fontId="2" fillId="0" borderId="14" applyNumberFormat="0" applyFill="0" applyAlignment="0" applyProtection="0"/>
    <xf numFmtId="0" fontId="7"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7"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7"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29" fillId="0" borderId="0"/>
    <xf numFmtId="43" fontId="13" fillId="0" borderId="0" applyFont="0" applyFill="0" applyBorder="0" applyAlignment="0" applyProtection="0"/>
    <xf numFmtId="0" fontId="13" fillId="0" borderId="0"/>
    <xf numFmtId="0" fontId="5" fillId="0" borderId="0"/>
    <xf numFmtId="43" fontId="1" fillId="0" borderId="0" applyFont="0" applyFill="0" applyBorder="0" applyAlignment="0" applyProtection="0"/>
    <xf numFmtId="43" fontId="5" fillId="0" borderId="0" applyFont="0" applyFill="0" applyBorder="0" applyAlignment="0" applyProtection="0"/>
    <xf numFmtId="43" fontId="13" fillId="0" borderId="0" applyFont="0" applyFill="0" applyBorder="0" applyAlignment="0" applyProtection="0"/>
    <xf numFmtId="0" fontId="6" fillId="0" borderId="0" applyNumberFormat="0" applyFill="0" applyBorder="0" applyAlignment="0" applyProtection="0"/>
  </cellStyleXfs>
  <cellXfs count="41">
    <xf numFmtId="0" fontId="0" fillId="0" borderId="0" xfId="0"/>
    <xf numFmtId="0" fontId="31" fillId="0" borderId="1" xfId="0" applyFont="1" applyFill="1" applyBorder="1" applyAlignment="1">
      <alignment horizontal="left" vertical="center" wrapText="1"/>
    </xf>
    <xf numFmtId="0" fontId="31" fillId="0" borderId="2" xfId="0" applyFont="1" applyFill="1" applyBorder="1" applyAlignment="1">
      <alignment horizontal="left" vertical="center" wrapText="1"/>
    </xf>
    <xf numFmtId="0" fontId="31" fillId="5" borderId="2" xfId="0" applyFont="1" applyFill="1" applyBorder="1" applyAlignment="1">
      <alignment horizontal="left" vertical="center" wrapText="1"/>
    </xf>
    <xf numFmtId="0" fontId="0" fillId="0" borderId="2" xfId="0" applyBorder="1" applyAlignment="1">
      <alignment vertical="center" wrapText="1"/>
    </xf>
    <xf numFmtId="0" fontId="2" fillId="6" borderId="2" xfId="0" applyFont="1" applyFill="1" applyBorder="1" applyAlignment="1">
      <alignment horizontal="center" vertical="center" wrapText="1"/>
    </xf>
    <xf numFmtId="0" fontId="0" fillId="0" borderId="0" xfId="0" applyFill="1" applyBorder="1" applyAlignment="1">
      <alignment vertical="center" wrapText="1"/>
    </xf>
    <xf numFmtId="0" fontId="33" fillId="6" borderId="2" xfId="0" applyFont="1" applyFill="1" applyBorder="1" applyAlignment="1">
      <alignment horizontal="center" vertical="center" wrapText="1"/>
    </xf>
    <xf numFmtId="0" fontId="34" fillId="0" borderId="0" xfId="0" applyFont="1"/>
    <xf numFmtId="0" fontId="2" fillId="6" borderId="2" xfId="0" applyFont="1" applyFill="1" applyBorder="1" applyAlignment="1">
      <alignment vertical="center" wrapText="1"/>
    </xf>
    <xf numFmtId="0" fontId="34" fillId="0" borderId="2" xfId="0" applyFont="1" applyBorder="1" applyAlignment="1">
      <alignment vertical="center" wrapText="1"/>
    </xf>
    <xf numFmtId="0" fontId="2" fillId="6" borderId="0" xfId="0" applyFont="1" applyFill="1" applyBorder="1" applyAlignment="1">
      <alignment vertical="center" wrapText="1"/>
    </xf>
    <xf numFmtId="9" fontId="31" fillId="0" borderId="2" xfId="3" applyFont="1" applyFill="1" applyBorder="1" applyAlignment="1">
      <alignment horizontal="left" vertical="center" wrapText="1"/>
    </xf>
    <xf numFmtId="9" fontId="31" fillId="0" borderId="2" xfId="0" applyNumberFormat="1" applyFont="1" applyFill="1" applyBorder="1" applyAlignment="1">
      <alignment horizontal="left" vertical="center" wrapText="1"/>
    </xf>
    <xf numFmtId="0" fontId="36" fillId="2" borderId="0" xfId="0" applyFont="1" applyFill="1" applyAlignment="1">
      <alignment vertical="center"/>
    </xf>
    <xf numFmtId="0" fontId="31" fillId="2" borderId="2" xfId="0" applyFont="1" applyFill="1" applyBorder="1" applyAlignment="1">
      <alignment vertical="center"/>
    </xf>
    <xf numFmtId="0" fontId="31" fillId="5" borderId="3" xfId="0" applyFont="1" applyFill="1" applyBorder="1" applyAlignment="1">
      <alignment horizontal="center" vertical="center" wrapText="1"/>
    </xf>
    <xf numFmtId="0" fontId="31" fillId="2" borderId="0" xfId="0" applyFont="1" applyFill="1" applyAlignment="1">
      <alignment vertical="center"/>
    </xf>
    <xf numFmtId="0" fontId="30" fillId="4" borderId="1" xfId="0" applyFont="1" applyFill="1" applyBorder="1" applyAlignment="1">
      <alignment horizontal="left" vertical="center" wrapText="1"/>
    </xf>
    <xf numFmtId="0" fontId="30" fillId="4" borderId="2" xfId="0" applyFont="1" applyFill="1" applyBorder="1" applyAlignment="1">
      <alignment horizontal="left" vertical="center" wrapText="1"/>
    </xf>
    <xf numFmtId="0" fontId="30" fillId="4" borderId="2" xfId="0" applyFont="1" applyFill="1" applyBorder="1" applyAlignment="1">
      <alignment horizontal="left" vertical="center"/>
    </xf>
    <xf numFmtId="0" fontId="31" fillId="2" borderId="0" xfId="0" applyFont="1" applyFill="1" applyAlignment="1">
      <alignment vertical="center" wrapText="1"/>
    </xf>
    <xf numFmtId="0" fontId="37" fillId="5" borderId="0" xfId="74" applyFont="1" applyFill="1"/>
    <xf numFmtId="0" fontId="31" fillId="6" borderId="2" xfId="0" applyFont="1" applyFill="1" applyBorder="1" applyAlignment="1">
      <alignment horizontal="left" vertical="center" wrapText="1"/>
    </xf>
    <xf numFmtId="9" fontId="31" fillId="6" borderId="2" xfId="3" applyFont="1" applyFill="1" applyBorder="1" applyAlignment="1">
      <alignment horizontal="left" vertical="center" wrapText="1"/>
    </xf>
    <xf numFmtId="9" fontId="31" fillId="6" borderId="2" xfId="0" applyNumberFormat="1" applyFont="1" applyFill="1" applyBorder="1" applyAlignment="1">
      <alignment horizontal="left" vertical="center" wrapText="1"/>
    </xf>
    <xf numFmtId="0" fontId="32" fillId="38" borderId="2" xfId="0" applyFont="1" applyFill="1" applyBorder="1" applyAlignment="1">
      <alignment horizontal="left" vertical="center" wrapText="1"/>
    </xf>
    <xf numFmtId="0" fontId="31" fillId="6" borderId="1" xfId="0" applyFont="1" applyFill="1" applyBorder="1" applyAlignment="1">
      <alignment horizontal="left" vertical="center" wrapText="1"/>
    </xf>
    <xf numFmtId="0" fontId="31" fillId="6" borderId="15" xfId="0" applyFont="1" applyFill="1" applyBorder="1" applyAlignment="1">
      <alignment horizontal="left" vertical="center" wrapText="1"/>
    </xf>
    <xf numFmtId="0" fontId="31" fillId="6" borderId="5" xfId="0" applyFont="1" applyFill="1" applyBorder="1" applyAlignment="1">
      <alignment horizontal="center" vertical="center" wrapText="1"/>
    </xf>
    <xf numFmtId="0" fontId="31" fillId="6" borderId="4" xfId="0" applyFont="1" applyFill="1" applyBorder="1" applyAlignment="1">
      <alignment horizontal="center" vertical="center" wrapText="1"/>
    </xf>
    <xf numFmtId="0" fontId="30" fillId="0" borderId="2" xfId="0" applyFont="1" applyFill="1" applyBorder="1" applyAlignment="1">
      <alignment horizontal="center" vertical="center" textRotation="90" wrapText="1"/>
    </xf>
    <xf numFmtId="0" fontId="31" fillId="0" borderId="5" xfId="0" applyFont="1" applyFill="1" applyBorder="1" applyAlignment="1">
      <alignment horizontal="center" vertical="center" wrapText="1"/>
    </xf>
    <xf numFmtId="0" fontId="31" fillId="0" borderId="3" xfId="0" applyFont="1" applyFill="1" applyBorder="1" applyAlignment="1">
      <alignment horizontal="center" vertical="center" wrapText="1"/>
    </xf>
    <xf numFmtId="0" fontId="31" fillId="5" borderId="5" xfId="0" applyFont="1" applyFill="1" applyBorder="1" applyAlignment="1">
      <alignment horizontal="center" vertical="center" wrapText="1"/>
    </xf>
    <xf numFmtId="0" fontId="31" fillId="5" borderId="4" xfId="0" applyFont="1" applyFill="1" applyBorder="1" applyAlignment="1">
      <alignment horizontal="center" vertical="center" wrapText="1"/>
    </xf>
    <xf numFmtId="0" fontId="31" fillId="5" borderId="3" xfId="0" applyFont="1" applyFill="1" applyBorder="1" applyAlignment="1">
      <alignment horizontal="center" vertical="center" wrapText="1"/>
    </xf>
    <xf numFmtId="0" fontId="30" fillId="4" borderId="2" xfId="0" applyFont="1" applyFill="1" applyBorder="1" applyAlignment="1">
      <alignment horizontal="center" vertical="center"/>
    </xf>
    <xf numFmtId="0" fontId="30" fillId="0" borderId="5" xfId="0" applyFont="1" applyFill="1" applyBorder="1" applyAlignment="1">
      <alignment horizontal="center" vertical="center" textRotation="90" wrapText="1"/>
    </xf>
    <xf numFmtId="0" fontId="30" fillId="0" borderId="4" xfId="0" applyFont="1" applyFill="1" applyBorder="1" applyAlignment="1">
      <alignment horizontal="center" vertical="center" textRotation="90" wrapText="1"/>
    </xf>
    <xf numFmtId="0" fontId="30" fillId="0" borderId="3" xfId="0" applyFont="1" applyFill="1" applyBorder="1" applyAlignment="1">
      <alignment horizontal="center" vertical="center" textRotation="90" wrapText="1"/>
    </xf>
  </cellXfs>
  <cellStyles count="75">
    <cellStyle name="20% - Accent1" xfId="44" builtinId="30" customBuiltin="1"/>
    <cellStyle name="20% - Accent2" xfId="48" builtinId="34" customBuiltin="1"/>
    <cellStyle name="20% - Accent3" xfId="52" builtinId="38" customBuiltin="1"/>
    <cellStyle name="20% - Accent4" xfId="56" builtinId="42" customBuiltin="1"/>
    <cellStyle name="20% - Accent5" xfId="60" builtinId="46" customBuiltin="1"/>
    <cellStyle name="20% - Accent6" xfId="64" builtinId="50" customBuiltin="1"/>
    <cellStyle name="40% - Accent1" xfId="45" builtinId="31" customBuiltin="1"/>
    <cellStyle name="40% - Accent2" xfId="49" builtinId="35" customBuiltin="1"/>
    <cellStyle name="40% - Accent3" xfId="53" builtinId="39" customBuiltin="1"/>
    <cellStyle name="40% - Accent4" xfId="57" builtinId="43" customBuiltin="1"/>
    <cellStyle name="40% - Accent5" xfId="61" builtinId="47" customBuiltin="1"/>
    <cellStyle name="40% - Accent6" xfId="65" builtinId="51" customBuiltin="1"/>
    <cellStyle name="60% - Accent1" xfId="46" builtinId="32" customBuiltin="1"/>
    <cellStyle name="60% - Accent2" xfId="50" builtinId="36" customBuiltin="1"/>
    <cellStyle name="60% - Accent3" xfId="54" builtinId="40" customBuiltin="1"/>
    <cellStyle name="60% - Accent4" xfId="58" builtinId="44" customBuiltin="1"/>
    <cellStyle name="60% - Accent5" xfId="62" builtinId="48" customBuiltin="1"/>
    <cellStyle name="60% - Accent6" xfId="66" builtinId="52" customBuiltin="1"/>
    <cellStyle name="Accent1" xfId="43" builtinId="29" customBuiltin="1"/>
    <cellStyle name="Accent2" xfId="47" builtinId="33" customBuiltin="1"/>
    <cellStyle name="Accent3" xfId="51" builtinId="37" customBuiltin="1"/>
    <cellStyle name="Accent4" xfId="55" builtinId="41" customBuiltin="1"/>
    <cellStyle name="Accent5" xfId="59" builtinId="45" customBuiltin="1"/>
    <cellStyle name="Accent6" xfId="63" builtinId="49" customBuiltin="1"/>
    <cellStyle name="Background" xfId="2" xr:uid="{00000000-0005-0000-0000-000018000000}"/>
    <cellStyle name="Bad" xfId="32" builtinId="27" customBuiltin="1"/>
    <cellStyle name="Calculation" xfId="36" builtinId="22" customBuiltin="1"/>
    <cellStyle name="Check Cell" xfId="38" builtinId="23" customBuiltin="1"/>
    <cellStyle name="Comma 2" xfId="21" xr:uid="{00000000-0005-0000-0000-00001C000000}"/>
    <cellStyle name="Comma 2 2" xfId="68" xr:uid="{00000000-0005-0000-0000-00001D000000}"/>
    <cellStyle name="Comma 2 2 2" xfId="73" xr:uid="{00000000-0005-0000-0000-00001E000000}"/>
    <cellStyle name="Comma 2 3" xfId="72" xr:uid="{00000000-0005-0000-0000-00001F000000}"/>
    <cellStyle name="Comma 3" xfId="18" xr:uid="{00000000-0005-0000-0000-000020000000}"/>
    <cellStyle name="Comma 3 2" xfId="71" xr:uid="{00000000-0005-0000-0000-000021000000}"/>
    <cellStyle name="Explanatory Text" xfId="41" builtinId="53" customBuiltin="1"/>
    <cellStyle name="Foreground" xfId="1" xr:uid="{00000000-0005-0000-0000-000023000000}"/>
    <cellStyle name="Good" xfId="31" builtinId="26" customBuiltin="1"/>
    <cellStyle name="Heading 1" xfId="27" builtinId="16" customBuiltin="1"/>
    <cellStyle name="Heading 1 66" xfId="6" xr:uid="{00000000-0005-0000-0000-000026000000}"/>
    <cellStyle name="Heading 2" xfId="28" builtinId="17" customBuiltin="1"/>
    <cellStyle name="Heading 3" xfId="29" builtinId="18" customBuiltin="1"/>
    <cellStyle name="Heading 4" xfId="30" builtinId="19" customBuiltin="1"/>
    <cellStyle name="Hyperlink" xfId="74" builtinId="8"/>
    <cellStyle name="Hyperlink 2" xfId="10" xr:uid="{00000000-0005-0000-0000-00002B000000}"/>
    <cellStyle name="Hyperlink 2 2" xfId="17" xr:uid="{00000000-0005-0000-0000-00002C000000}"/>
    <cellStyle name="Hyperlink 2 94" xfId="11" xr:uid="{00000000-0005-0000-0000-00002D000000}"/>
    <cellStyle name="Hyperlink 3" xfId="12" xr:uid="{00000000-0005-0000-0000-00002E000000}"/>
    <cellStyle name="Hyperlink 3 2" xfId="20" xr:uid="{00000000-0005-0000-0000-00002F000000}"/>
    <cellStyle name="Hyperlink 4" xfId="22" xr:uid="{00000000-0005-0000-0000-000030000000}"/>
    <cellStyle name="Hyperlink 5" xfId="24" xr:uid="{00000000-0005-0000-0000-000031000000}"/>
    <cellStyle name="Hyperlink 6" xfId="25" xr:uid="{00000000-0005-0000-0000-000032000000}"/>
    <cellStyle name="Input" xfId="34" builtinId="20" customBuiltin="1"/>
    <cellStyle name="Linked Cell" xfId="37" builtinId="24" customBuiltin="1"/>
    <cellStyle name="Neutral" xfId="33" builtinId="28" customBuiltin="1"/>
    <cellStyle name="Normal" xfId="0" builtinId="0"/>
    <cellStyle name="Normal 10 2 2 2" xfId="23" xr:uid="{00000000-0005-0000-0000-000037000000}"/>
    <cellStyle name="Normal 10 2 4 2 4 2" xfId="14" xr:uid="{00000000-0005-0000-0000-000038000000}"/>
    <cellStyle name="Normal 13 2" xfId="69" xr:uid="{00000000-0005-0000-0000-000039000000}"/>
    <cellStyle name="Normal 2" xfId="4" xr:uid="{00000000-0005-0000-0000-00003A000000}"/>
    <cellStyle name="Normal 2 10" xfId="8" xr:uid="{00000000-0005-0000-0000-00003B000000}"/>
    <cellStyle name="Normal 2 2" xfId="15" xr:uid="{00000000-0005-0000-0000-00003C000000}"/>
    <cellStyle name="Normal 2 2 10 2" xfId="16" xr:uid="{00000000-0005-0000-0000-00003D000000}"/>
    <cellStyle name="Normal 2 3" xfId="67" xr:uid="{00000000-0005-0000-0000-00003E000000}"/>
    <cellStyle name="Normal 219" xfId="5" xr:uid="{00000000-0005-0000-0000-00003F000000}"/>
    <cellStyle name="Normal 226" xfId="7" xr:uid="{00000000-0005-0000-0000-000040000000}"/>
    <cellStyle name="Normal 3" xfId="9" xr:uid="{00000000-0005-0000-0000-000041000000}"/>
    <cellStyle name="Normal 3 2" xfId="19" xr:uid="{00000000-0005-0000-0000-000042000000}"/>
    <cellStyle name="Normal 4" xfId="13" xr:uid="{00000000-0005-0000-0000-000043000000}"/>
    <cellStyle name="Normal 4 2" xfId="70" xr:uid="{00000000-0005-0000-0000-000044000000}"/>
    <cellStyle name="Note" xfId="40" builtinId="10" customBuiltin="1"/>
    <cellStyle name="Output" xfId="35" builtinId="21" customBuiltin="1"/>
    <cellStyle name="Percent" xfId="3" builtinId="5"/>
    <cellStyle name="Title" xfId="26" builtinId="15" customBuiltin="1"/>
    <cellStyle name="Total" xfId="42" builtinId="25" customBuiltin="1"/>
    <cellStyle name="Warning Text" xfId="39" builtinId="11" customBuiltin="1"/>
  </cellStyles>
  <dxfs count="4">
    <dxf>
      <font>
        <b/>
        <i val="0"/>
      </font>
      <fill>
        <patternFill>
          <bgColor rgb="FF00B0F0"/>
        </patternFill>
      </fill>
    </dxf>
    <dxf>
      <border>
        <left style="thin">
          <color auto="1"/>
        </left>
        <right style="thin">
          <color auto="1"/>
        </right>
        <top style="thin">
          <color auto="1"/>
        </top>
        <bottom style="thin">
          <color auto="1"/>
        </bottom>
        <vertical style="thin">
          <color auto="1"/>
        </vertical>
        <horizontal style="thin">
          <color auto="1"/>
        </horizontal>
      </border>
    </dxf>
    <dxf>
      <font>
        <b/>
        <i val="0"/>
      </font>
      <fill>
        <patternFill>
          <bgColor theme="3" tint="0.59996337778862885"/>
        </patternFill>
      </fill>
    </dxf>
    <dxf>
      <fill>
        <patternFill patternType="none">
          <bgColor auto="1"/>
        </patternFill>
      </fill>
      <border>
        <left style="medium">
          <color auto="1"/>
        </left>
        <right style="medium">
          <color auto="1"/>
        </right>
        <top style="medium">
          <color auto="1"/>
        </top>
        <bottom style="medium">
          <color auto="1"/>
        </bottom>
        <vertical style="thin">
          <color auto="1"/>
        </vertical>
        <horizontal style="thin">
          <color auto="1"/>
        </horizontal>
      </border>
    </dxf>
  </dxfs>
  <tableStyles count="2" defaultTableStyle="TableStyleMedium2" defaultPivotStyle="PivotStyleLight16">
    <tableStyle name="Table Style 1" pivot="0" count="2" xr9:uid="{00000000-0011-0000-FFFF-FFFF00000000}">
      <tableStyleElement type="wholeTable" dxfId="3"/>
      <tableStyleElement type="headerRow" dxfId="2"/>
    </tableStyle>
    <tableStyle name="Tmpl_Table" pivot="0" count="2" xr9:uid="{00000000-0011-0000-FFFF-FFFF01000000}">
      <tableStyleElement type="wholeTable" dxfId="1"/>
      <tableStyleElement type="headerRow" dxfId="0"/>
    </tableStyle>
  </tableStyles>
  <colors>
    <mruColors>
      <color rgb="FFFF66FF"/>
      <color rgb="FFC7A1E3"/>
      <color rgb="FFE0E0E0"/>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tyles" Target="styles.xml"/><Relationship Id="rId5" Type="http://schemas.openxmlformats.org/officeDocument/2006/relationships/externalLink" Target="externalLinks/externalLink3.xml"/><Relationship Id="rId10"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dft.gov.uk/TSGB00/8-01-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lementenergy-my.sharepoint.com/adh222df/common/Users/Jen/Desktop/work/NERA%20Low-Carbon%20Heat%20Model%20November%20Update%2013092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drms.decc.gsi.gov.uk/Users/olewis/AppData/Local/Microsoft/Windows/Temporary%20Internet%20Files/Content.IE5/2PNEZWKH/1.%20Templates/3.%20Business%20Planning%20Model%20Toolbox.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33615A34\NERA%20Low-Carbon%20Heat%20Model%20November%20Update%20101119.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8C2B9E4B\NERA%20Low-Carbon%20Heat%20Model%20Update%20140129.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771BE5A7\FullPolicySavings-v15.2_checked_Aether.xlsb"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32910C26\PR%202014%20heat%20analysi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95"/>
      <sheetName val="Button"/>
      <sheetName val="1997"/>
      <sheetName val="1998"/>
      <sheetName val="1999"/>
      <sheetName val="2000"/>
      <sheetName val="2001"/>
      <sheetName val="2002"/>
      <sheetName val="2003"/>
      <sheetName val="2004"/>
      <sheetName val="2005"/>
      <sheetName val="2006"/>
      <sheetName val="2007"/>
      <sheetName val="2008"/>
      <sheetName val="2009"/>
      <sheetName val="2010"/>
      <sheetName val="TIS-INDEX"/>
      <sheetName val="Admin"/>
      <sheetName val="Replacer"/>
      <sheetName val="8-01-98"/>
      <sheetName val="Comparison"/>
      <sheetName val="Lookups"/>
    </sheetNames>
    <sheetDataSet>
      <sheetData sheetId="0"/>
      <sheetData sheetId="1"/>
      <sheetData sheetId="2">
        <row r="10">
          <cell r="M10" t="str">
            <v>At purchasing power parity</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Int"/>
      <sheetName val="Electric"/>
      <sheetName val="Fuel Prices Int"/>
      <sheetName val="Fuel Split"/>
      <sheetName val="Heat Load Int"/>
      <sheetName val="EmissionsPVT"/>
      <sheetName val="Iteration"/>
      <sheetName val="ListsMaps"/>
      <sheetName val="HeadlineInternal"/>
      <sheetName val="Main"/>
      <sheetName val="TEMP Log"/>
      <sheetName val="Scenarios"/>
      <sheetName val="Control"/>
      <sheetName val="Pivot Emissions"/>
      <sheetName val="Pivot"/>
      <sheetName val="Output"/>
      <sheetName val="Biogas"/>
      <sheetName val="CHP"/>
      <sheetName val="DH"/>
      <sheetName val="Barriers"/>
      <sheetName val="Biomass"/>
      <sheetName val="DA"/>
      <sheetName val="Discounting"/>
      <sheetName val="Emissions"/>
      <sheetName val="Efficiency"/>
      <sheetName val="Fuel Prices"/>
      <sheetName val="Growth"/>
      <sheetName val="Heat Load"/>
      <sheetName val="Price conversions"/>
      <sheetName val="Suitability"/>
      <sheetName val="Technology"/>
      <sheetName val="Technology indices"/>
      <sheetName val="Economic context1"/>
    </sheetNames>
    <sheetDataSet>
      <sheetData sheetId="0">
        <row r="9">
          <cell r="E9" t="b">
            <v>1</v>
          </cell>
        </row>
      </sheetData>
      <sheetData sheetId="1"/>
      <sheetData sheetId="2"/>
      <sheetData sheetId="3">
        <row r="19">
          <cell r="E19" t="str">
            <v>Modelling sector</v>
          </cell>
          <cell r="F19" t="str">
            <v>Dukes sector</v>
          </cell>
          <cell r="G19" t="str">
            <v>Oil</v>
          </cell>
          <cell r="H19" t="str">
            <v>Solid fuel</v>
          </cell>
        </row>
        <row r="20">
          <cell r="E20" t="str">
            <v>Commercial large</v>
          </cell>
        </row>
        <row r="21">
          <cell r="E21" t="str">
            <v>Commercial small</v>
          </cell>
        </row>
        <row r="22">
          <cell r="E22" t="str">
            <v>Domestic</v>
          </cell>
        </row>
        <row r="23">
          <cell r="E23" t="str">
            <v>Industrial</v>
          </cell>
        </row>
      </sheetData>
      <sheetData sheetId="4">
        <row r="9">
          <cell r="L9">
            <v>2010</v>
          </cell>
          <cell r="M9">
            <v>2011</v>
          </cell>
          <cell r="N9">
            <v>2012</v>
          </cell>
          <cell r="O9">
            <v>2013</v>
          </cell>
          <cell r="P9">
            <v>2014</v>
          </cell>
          <cell r="Q9">
            <v>2015</v>
          </cell>
          <cell r="R9">
            <v>2016</v>
          </cell>
          <cell r="S9">
            <v>2017</v>
          </cell>
          <cell r="T9">
            <v>2018</v>
          </cell>
          <cell r="U9">
            <v>2019</v>
          </cell>
          <cell r="V9">
            <v>2020</v>
          </cell>
          <cell r="W9">
            <v>2021</v>
          </cell>
          <cell r="X9">
            <v>2022</v>
          </cell>
          <cell r="Y9">
            <v>2023</v>
          </cell>
          <cell r="Z9">
            <v>2024</v>
          </cell>
          <cell r="AA9">
            <v>2025</v>
          </cell>
          <cell r="AB9">
            <v>2026</v>
          </cell>
          <cell r="AC9">
            <v>2027</v>
          </cell>
          <cell r="AD9">
            <v>2028</v>
          </cell>
          <cell r="AE9">
            <v>2029</v>
          </cell>
          <cell r="AF9">
            <v>2030</v>
          </cell>
        </row>
        <row r="11">
          <cell r="K11" t="str">
            <v>Commercial / PublicElectricityLarge privateRuralPre-1990</v>
          </cell>
        </row>
        <row r="12">
          <cell r="K12" t="str">
            <v>Commercial / PublicElectricityLarge privateRuralPost-1990</v>
          </cell>
        </row>
        <row r="13">
          <cell r="K13" t="str">
            <v>Commercial / PublicElectricityLarge privateRuralNew build</v>
          </cell>
        </row>
        <row r="14">
          <cell r="K14" t="str">
            <v>Commercial / PublicElectricityLarge privateSuburbanPre-1990</v>
          </cell>
        </row>
        <row r="15">
          <cell r="K15" t="str">
            <v>Commercial / PublicElectricityLarge privateSuburbanPost-1990</v>
          </cell>
        </row>
        <row r="16">
          <cell r="K16" t="str">
            <v>Commercial / PublicElectricityLarge privateSuburbanNew build</v>
          </cell>
        </row>
        <row r="17">
          <cell r="K17" t="str">
            <v>Commercial / PublicElectricityLarge privateUrbanPre-1990</v>
          </cell>
        </row>
        <row r="18">
          <cell r="K18" t="str">
            <v>Commercial / PublicElectricityLarge privateUrbanPost-1990</v>
          </cell>
        </row>
        <row r="19">
          <cell r="K19" t="str">
            <v>Commercial / PublicElectricityLarge privateUrbanNew build</v>
          </cell>
        </row>
        <row r="20">
          <cell r="K20" t="str">
            <v>Commercial / PublicElectricityLarge publicRuralPre-1990</v>
          </cell>
        </row>
        <row r="21">
          <cell r="K21" t="str">
            <v>Commercial / PublicElectricityLarge publicRuralPost-1990</v>
          </cell>
        </row>
        <row r="22">
          <cell r="K22" t="str">
            <v>Commercial / PublicElectricityLarge publicRuralNew build</v>
          </cell>
        </row>
        <row r="23">
          <cell r="K23" t="str">
            <v>Commercial / PublicElectricityLarge publicSuburbanPre-1990</v>
          </cell>
        </row>
        <row r="24">
          <cell r="K24" t="str">
            <v>Commercial / PublicElectricityLarge publicSuburbanPost-1990</v>
          </cell>
        </row>
        <row r="25">
          <cell r="K25" t="str">
            <v>Commercial / PublicElectricityLarge publicSuburbanNew build</v>
          </cell>
        </row>
        <row r="26">
          <cell r="K26" t="str">
            <v>Commercial / PublicElectricityLarge publicUrbanPre-1990</v>
          </cell>
        </row>
        <row r="27">
          <cell r="K27" t="str">
            <v>Commercial / PublicElectricityLarge publicUrbanPost-1990</v>
          </cell>
        </row>
        <row r="28">
          <cell r="K28" t="str">
            <v>Commercial / PublicElectricityLarge publicUrbanNew build</v>
          </cell>
        </row>
        <row r="29">
          <cell r="K29" t="str">
            <v>Commercial / PublicElectricitySmall privateRuralPre-1990</v>
          </cell>
        </row>
        <row r="30">
          <cell r="K30" t="str">
            <v>Commercial / PublicElectricitySmall privateRuralPost-1990</v>
          </cell>
        </row>
        <row r="31">
          <cell r="K31" t="str">
            <v>Commercial / PublicElectricitySmall privateRuralNew build</v>
          </cell>
        </row>
        <row r="32">
          <cell r="K32" t="str">
            <v>Commercial / PublicElectricitySmall privateSuburbanPre-1990</v>
          </cell>
        </row>
        <row r="33">
          <cell r="K33" t="str">
            <v>Commercial / PublicElectricitySmall privateSuburbanPost-1990</v>
          </cell>
        </row>
        <row r="34">
          <cell r="K34" t="str">
            <v>Commercial / PublicElectricitySmall privateSuburbanNew build</v>
          </cell>
        </row>
        <row r="35">
          <cell r="K35" t="str">
            <v>Commercial / PublicElectricitySmall privateUrbanPre-1990</v>
          </cell>
        </row>
        <row r="36">
          <cell r="K36" t="str">
            <v>Commercial / PublicElectricitySmall privateUrbanPost-1990</v>
          </cell>
        </row>
        <row r="37">
          <cell r="K37" t="str">
            <v>Commercial / PublicElectricitySmall privateUrbanNew build</v>
          </cell>
        </row>
        <row r="38">
          <cell r="K38" t="str">
            <v>Commercial / PublicElectricitySmall publicRuralPre-1990</v>
          </cell>
        </row>
        <row r="39">
          <cell r="K39" t="str">
            <v>Commercial / PublicElectricitySmall publicRuralPost-1990</v>
          </cell>
        </row>
        <row r="40">
          <cell r="K40" t="str">
            <v>Commercial / PublicElectricitySmall publicRuralNew build</v>
          </cell>
        </row>
        <row r="41">
          <cell r="K41" t="str">
            <v>Commercial / PublicElectricitySmall publicSuburbanPre-1990</v>
          </cell>
        </row>
        <row r="42">
          <cell r="K42" t="str">
            <v>Commercial / PublicElectricitySmall publicSuburbanPost-1990</v>
          </cell>
        </row>
        <row r="43">
          <cell r="K43" t="str">
            <v>Commercial / PublicElectricitySmall publicSuburbanNew build</v>
          </cell>
        </row>
        <row r="44">
          <cell r="K44" t="str">
            <v>Commercial / PublicElectricitySmall publicUrbanPre-1990</v>
          </cell>
        </row>
        <row r="45">
          <cell r="K45" t="str">
            <v>Commercial / PublicElectricitySmall publicUrbanPost-1990</v>
          </cell>
        </row>
        <row r="46">
          <cell r="K46" t="str">
            <v>Commercial / PublicElectricitySmall publicUrbanNew build</v>
          </cell>
        </row>
        <row r="47">
          <cell r="K47" t="str">
            <v>Commercial / PublicGasLarge privateRuralPre-1990</v>
          </cell>
        </row>
        <row r="48">
          <cell r="K48" t="str">
            <v>Commercial / PublicGasLarge privateRuralPost-1990</v>
          </cell>
        </row>
        <row r="49">
          <cell r="K49" t="str">
            <v>Commercial / PublicGasLarge privateRuralNew build</v>
          </cell>
        </row>
        <row r="50">
          <cell r="K50" t="str">
            <v>Commercial / PublicGasLarge privateSuburbanPre-1990</v>
          </cell>
        </row>
        <row r="51">
          <cell r="K51" t="str">
            <v>Commercial / PublicGasLarge privateSuburbanPost-1990</v>
          </cell>
        </row>
        <row r="52">
          <cell r="K52" t="str">
            <v>Commercial / PublicGasLarge privateSuburbanNew build</v>
          </cell>
        </row>
        <row r="53">
          <cell r="K53" t="str">
            <v>Commercial / PublicGasLarge privateUrbanPre-1990</v>
          </cell>
        </row>
        <row r="54">
          <cell r="K54" t="str">
            <v>Commercial / PublicGasLarge privateUrbanPost-1990</v>
          </cell>
        </row>
        <row r="55">
          <cell r="K55" t="str">
            <v>Commercial / PublicGasLarge privateUrbanNew build</v>
          </cell>
        </row>
        <row r="56">
          <cell r="K56" t="str">
            <v>Commercial / PublicGasLarge publicRuralPre-1990</v>
          </cell>
        </row>
        <row r="57">
          <cell r="K57" t="str">
            <v>Commercial / PublicGasLarge publicRuralPost-1990</v>
          </cell>
        </row>
        <row r="58">
          <cell r="K58" t="str">
            <v>Commercial / PublicGasLarge publicRuralNew build</v>
          </cell>
        </row>
        <row r="59">
          <cell r="K59" t="str">
            <v>Commercial / PublicGasLarge publicSuburbanPre-1990</v>
          </cell>
        </row>
        <row r="60">
          <cell r="K60" t="str">
            <v>Commercial / PublicGasLarge publicSuburbanPost-1990</v>
          </cell>
        </row>
        <row r="61">
          <cell r="K61" t="str">
            <v>Commercial / PublicGasLarge publicSuburbanNew build</v>
          </cell>
        </row>
        <row r="62">
          <cell r="K62" t="str">
            <v>Commercial / PublicGasLarge publicUrbanPre-1990</v>
          </cell>
        </row>
        <row r="63">
          <cell r="K63" t="str">
            <v>Commercial / PublicGasLarge publicUrbanPost-1990</v>
          </cell>
        </row>
        <row r="64">
          <cell r="K64" t="str">
            <v>Commercial / PublicGasLarge publicUrbanNew build</v>
          </cell>
        </row>
        <row r="65">
          <cell r="K65" t="str">
            <v>Commercial / PublicGasSmall privateRuralPre-1990</v>
          </cell>
        </row>
        <row r="66">
          <cell r="K66" t="str">
            <v>Commercial / PublicGasSmall privateRuralPost-1990</v>
          </cell>
        </row>
        <row r="67">
          <cell r="K67" t="str">
            <v>Commercial / PublicGasSmall privateRuralNew build</v>
          </cell>
        </row>
        <row r="68">
          <cell r="K68" t="str">
            <v>Commercial / PublicGasSmall privateSuburbanPre-1990</v>
          </cell>
        </row>
        <row r="69">
          <cell r="K69" t="str">
            <v>Commercial / PublicGasSmall privateSuburbanPost-1990</v>
          </cell>
        </row>
        <row r="70">
          <cell r="K70" t="str">
            <v>Commercial / PublicGasSmall privateSuburbanNew build</v>
          </cell>
        </row>
        <row r="71">
          <cell r="K71" t="str">
            <v>Commercial / PublicGasSmall privateUrbanPre-1990</v>
          </cell>
        </row>
        <row r="72">
          <cell r="K72" t="str">
            <v>Commercial / PublicGasSmall privateUrbanPost-1990</v>
          </cell>
        </row>
        <row r="73">
          <cell r="K73" t="str">
            <v>Commercial / PublicGasSmall privateUrbanNew build</v>
          </cell>
        </row>
        <row r="74">
          <cell r="K74" t="str">
            <v>Commercial / PublicGasSmall publicRuralPre-1990</v>
          </cell>
        </row>
        <row r="75">
          <cell r="K75" t="str">
            <v>Commercial / PublicGasSmall publicRuralPost-1990</v>
          </cell>
        </row>
        <row r="76">
          <cell r="K76" t="str">
            <v>Commercial / PublicGasSmall publicRuralNew build</v>
          </cell>
        </row>
        <row r="77">
          <cell r="K77" t="str">
            <v>Commercial / PublicGasSmall publicSuburbanPre-1990</v>
          </cell>
        </row>
        <row r="78">
          <cell r="K78" t="str">
            <v>Commercial / PublicGasSmall publicSuburbanPost-1990</v>
          </cell>
        </row>
        <row r="79">
          <cell r="K79" t="str">
            <v>Commercial / PublicGasSmall publicSuburbanNew build</v>
          </cell>
        </row>
        <row r="80">
          <cell r="K80" t="str">
            <v>Commercial / PublicGasSmall publicUrbanPre-1990</v>
          </cell>
        </row>
        <row r="81">
          <cell r="K81" t="str">
            <v>Commercial / PublicGasSmall publicUrbanPost-1990</v>
          </cell>
        </row>
        <row r="82">
          <cell r="K82" t="str">
            <v>Commercial / PublicGasSmall publicUrbanNew build</v>
          </cell>
        </row>
        <row r="83">
          <cell r="K83" t="str">
            <v>Commercial / PublicNon net-boundLarge privateRuralPre-1990</v>
          </cell>
        </row>
        <row r="84">
          <cell r="K84" t="str">
            <v>Commercial / PublicNon net-boundLarge privateRuralPost-1990</v>
          </cell>
        </row>
        <row r="85">
          <cell r="K85" t="str">
            <v>Commercial / PublicNon net-boundLarge privateRuralNew build</v>
          </cell>
        </row>
        <row r="86">
          <cell r="K86" t="str">
            <v>Commercial / PublicNon net-boundLarge privateSuburbanPre-1990</v>
          </cell>
        </row>
        <row r="87">
          <cell r="K87" t="str">
            <v>Commercial / PublicNon net-boundLarge privateSuburbanPost-1990</v>
          </cell>
        </row>
        <row r="88">
          <cell r="K88" t="str">
            <v>Commercial / PublicNon net-boundLarge privateSuburbanNew build</v>
          </cell>
        </row>
        <row r="89">
          <cell r="K89" t="str">
            <v>Commercial / PublicNon net-boundLarge privateUrbanPre-1990</v>
          </cell>
        </row>
        <row r="90">
          <cell r="K90" t="str">
            <v>Commercial / PublicNon net-boundLarge privateUrbanPost-1990</v>
          </cell>
        </row>
        <row r="91">
          <cell r="K91" t="str">
            <v>Commercial / PublicNon net-boundLarge privateUrbanNew build</v>
          </cell>
        </row>
        <row r="92">
          <cell r="K92" t="str">
            <v>Commercial / PublicNon net-boundLarge publicRuralPre-1990</v>
          </cell>
        </row>
        <row r="93">
          <cell r="K93" t="str">
            <v>Commercial / PublicNon net-boundLarge publicRuralPost-1990</v>
          </cell>
        </row>
        <row r="94">
          <cell r="K94" t="str">
            <v>Commercial / PublicNon net-boundLarge publicRuralNew build</v>
          </cell>
        </row>
        <row r="95">
          <cell r="K95" t="str">
            <v>Commercial / PublicNon net-boundLarge publicSuburbanPre-1990</v>
          </cell>
        </row>
        <row r="96">
          <cell r="K96" t="str">
            <v>Commercial / PublicNon net-boundLarge publicSuburbanPost-1990</v>
          </cell>
        </row>
        <row r="97">
          <cell r="K97" t="str">
            <v>Commercial / PublicNon net-boundLarge publicSuburbanNew build</v>
          </cell>
        </row>
        <row r="98">
          <cell r="K98" t="str">
            <v>Commercial / PublicNon net-boundLarge publicUrbanPre-1990</v>
          </cell>
        </row>
        <row r="99">
          <cell r="K99" t="str">
            <v>Commercial / PublicNon net-boundLarge publicUrbanPost-1990</v>
          </cell>
        </row>
        <row r="100">
          <cell r="K100" t="str">
            <v>Commercial / PublicNon net-boundLarge publicUrbanNew build</v>
          </cell>
        </row>
        <row r="101">
          <cell r="K101" t="str">
            <v>Commercial / PublicNon net-boundSmall privateRuralPre-1990</v>
          </cell>
        </row>
        <row r="102">
          <cell r="K102" t="str">
            <v>Commercial / PublicNon net-boundSmall privateRuralPost-1990</v>
          </cell>
        </row>
        <row r="103">
          <cell r="K103" t="str">
            <v>Commercial / PublicNon net-boundSmall privateRuralNew build</v>
          </cell>
        </row>
        <row r="104">
          <cell r="K104" t="str">
            <v>Commercial / PublicNon net-boundSmall privateSuburbanPre-1990</v>
          </cell>
        </row>
        <row r="105">
          <cell r="K105" t="str">
            <v>Commercial / PublicNon net-boundSmall privateSuburbanPost-1990</v>
          </cell>
        </row>
        <row r="106">
          <cell r="K106" t="str">
            <v>Commercial / PublicNon net-boundSmall privateSuburbanNew build</v>
          </cell>
        </row>
        <row r="107">
          <cell r="K107" t="str">
            <v>Commercial / PublicNon net-boundSmall privateUrbanPre-1990</v>
          </cell>
        </row>
        <row r="108">
          <cell r="K108" t="str">
            <v>Commercial / PublicNon net-boundSmall privateUrbanPost-1990</v>
          </cell>
        </row>
        <row r="109">
          <cell r="K109" t="str">
            <v>Commercial / PublicNon net-boundSmall privateUrbanNew build</v>
          </cell>
        </row>
        <row r="110">
          <cell r="K110" t="str">
            <v>Commercial / PublicNon net-boundSmall publicRuralPre-1990</v>
          </cell>
        </row>
        <row r="111">
          <cell r="K111" t="str">
            <v>Commercial / PublicNon net-boundSmall publicRuralPost-1990</v>
          </cell>
        </row>
        <row r="112">
          <cell r="K112" t="str">
            <v>Commercial / PublicNon net-boundSmall publicRuralNew build</v>
          </cell>
        </row>
        <row r="113">
          <cell r="K113" t="str">
            <v>Commercial / PublicNon net-boundSmall publicSuburbanPre-1990</v>
          </cell>
        </row>
        <row r="114">
          <cell r="K114" t="str">
            <v>Commercial / PublicNon net-boundSmall publicSuburbanPost-1990</v>
          </cell>
        </row>
        <row r="115">
          <cell r="K115" t="str">
            <v>Commercial / PublicNon net-boundSmall publicSuburbanNew build</v>
          </cell>
        </row>
        <row r="116">
          <cell r="K116" t="str">
            <v>Commercial / PublicNon net-boundSmall publicUrbanPre-1990</v>
          </cell>
        </row>
        <row r="117">
          <cell r="K117" t="str">
            <v>Commercial / PublicNon net-boundSmall publicUrbanPost-1990</v>
          </cell>
        </row>
        <row r="118">
          <cell r="K118" t="str">
            <v>Commercial / PublicNon net-boundSmall publicUrbanNew build</v>
          </cell>
        </row>
        <row r="119">
          <cell r="K119" t="str">
            <v>DomesticElectricityDetachedRuralNew build</v>
          </cell>
        </row>
        <row r="120">
          <cell r="K120" t="str">
            <v>DomesticElectricityDetachedRuralPost-1990</v>
          </cell>
        </row>
        <row r="121">
          <cell r="K121" t="str">
            <v>DomesticElectricityDetachedRuralPre-1990</v>
          </cell>
        </row>
        <row r="122">
          <cell r="K122" t="str">
            <v>DomesticElectricityDetachedRuralSWI</v>
          </cell>
        </row>
        <row r="123">
          <cell r="K123" t="str">
            <v>DomesticElectricityDetachedSuburbanNew build</v>
          </cell>
        </row>
        <row r="124">
          <cell r="K124" t="str">
            <v>DomesticElectricityDetachedSuburbanPost-1990</v>
          </cell>
        </row>
        <row r="125">
          <cell r="K125" t="str">
            <v>DomesticElectricityDetachedSuburbanPre-1990</v>
          </cell>
        </row>
        <row r="126">
          <cell r="K126" t="str">
            <v>DomesticElectricityDetachedSuburbanSWI</v>
          </cell>
        </row>
        <row r="127">
          <cell r="K127" t="str">
            <v>DomesticElectricityDetachedUrbanNew build</v>
          </cell>
        </row>
        <row r="128">
          <cell r="K128" t="str">
            <v>DomesticElectricityDetachedUrbanPost-1990</v>
          </cell>
        </row>
        <row r="129">
          <cell r="K129" t="str">
            <v>DomesticElectricityDetachedUrbanPre-1990</v>
          </cell>
        </row>
        <row r="130">
          <cell r="K130" t="str">
            <v>DomesticElectricityDetachedUrbanSWI</v>
          </cell>
        </row>
        <row r="131">
          <cell r="K131" t="str">
            <v>DomesticElectricityFlatRuralNew build</v>
          </cell>
        </row>
        <row r="132">
          <cell r="K132" t="str">
            <v>DomesticElectricityFlatRuralPost-1990</v>
          </cell>
        </row>
        <row r="133">
          <cell r="K133" t="str">
            <v>DomesticElectricityFlatRuralPre-1990</v>
          </cell>
        </row>
        <row r="134">
          <cell r="K134" t="str">
            <v>DomesticElectricityFlatRuralSWI</v>
          </cell>
        </row>
        <row r="135">
          <cell r="K135" t="str">
            <v>DomesticElectricityFlatSuburbanNew build</v>
          </cell>
        </row>
        <row r="136">
          <cell r="K136" t="str">
            <v>DomesticElectricityFlatSuburbanPost-1990</v>
          </cell>
        </row>
        <row r="137">
          <cell r="K137" t="str">
            <v>DomesticElectricityFlatSuburbanPre-1990</v>
          </cell>
        </row>
        <row r="138">
          <cell r="K138" t="str">
            <v>DomesticElectricityFlatSuburbanSWI</v>
          </cell>
        </row>
        <row r="139">
          <cell r="K139" t="str">
            <v>DomesticElectricityFlatUrbanNew build</v>
          </cell>
        </row>
        <row r="140">
          <cell r="K140" t="str">
            <v>DomesticElectricityFlatUrbanPost-1990</v>
          </cell>
        </row>
        <row r="141">
          <cell r="K141" t="str">
            <v>DomesticElectricityFlatUrbanPre-1990</v>
          </cell>
        </row>
        <row r="142">
          <cell r="K142" t="str">
            <v>DomesticElectricityFlatUrbanSWI</v>
          </cell>
        </row>
        <row r="143">
          <cell r="K143" t="str">
            <v>DomesticElectricityOther House (semi-, terraced)RuralNew build</v>
          </cell>
        </row>
        <row r="144">
          <cell r="K144" t="str">
            <v>DomesticElectricityOther House (semi-, terraced)RuralPost-1990</v>
          </cell>
        </row>
        <row r="145">
          <cell r="K145" t="str">
            <v>DomesticElectricityOther House (semi-, terraced)RuralPre-1990</v>
          </cell>
        </row>
        <row r="146">
          <cell r="K146" t="str">
            <v>DomesticElectricityOther House (semi-, terraced)RuralSWI</v>
          </cell>
        </row>
        <row r="147">
          <cell r="K147" t="str">
            <v>DomesticElectricityOther House (semi-, terraced)SuburbanNew build</v>
          </cell>
        </row>
        <row r="148">
          <cell r="K148" t="str">
            <v>DomesticElectricityOther House (semi-, terraced)SuburbanPost-1990</v>
          </cell>
        </row>
        <row r="149">
          <cell r="K149" t="str">
            <v>DomesticElectricityOther House (semi-, terraced)SuburbanPre-1990</v>
          </cell>
        </row>
        <row r="150">
          <cell r="K150" t="str">
            <v>DomesticElectricityOther House (semi-, terraced)SuburbanSWI</v>
          </cell>
        </row>
        <row r="151">
          <cell r="K151" t="str">
            <v>DomesticElectricityOther House (semi-, terraced)UrbanNew build</v>
          </cell>
        </row>
        <row r="152">
          <cell r="K152" t="str">
            <v>DomesticElectricityOther House (semi-, terraced)UrbanPost-1990</v>
          </cell>
        </row>
        <row r="153">
          <cell r="K153" t="str">
            <v>DomesticElectricityOther House (semi-, terraced)UrbanPre-1990</v>
          </cell>
        </row>
        <row r="154">
          <cell r="K154" t="str">
            <v>DomesticElectricityOther House (semi-, terraced)UrbanSWI</v>
          </cell>
        </row>
        <row r="155">
          <cell r="K155" t="str">
            <v>DomesticGasDetachedRuralNew build</v>
          </cell>
        </row>
        <row r="156">
          <cell r="K156" t="str">
            <v>DomesticGasDetachedRuralPost-1990</v>
          </cell>
        </row>
        <row r="157">
          <cell r="K157" t="str">
            <v>DomesticGasDetachedRuralPre-1990</v>
          </cell>
        </row>
        <row r="158">
          <cell r="K158" t="str">
            <v>DomesticGasDetachedRuralSWI</v>
          </cell>
        </row>
        <row r="159">
          <cell r="K159" t="str">
            <v>DomesticGasDetachedSuburbanNew build</v>
          </cell>
        </row>
        <row r="160">
          <cell r="K160" t="str">
            <v>DomesticGasDetachedSuburbanPost-1990</v>
          </cell>
        </row>
        <row r="161">
          <cell r="K161" t="str">
            <v>DomesticGasDetachedSuburbanPre-1990</v>
          </cell>
        </row>
        <row r="162">
          <cell r="K162" t="str">
            <v>DomesticGasDetachedSuburbanSWI</v>
          </cell>
        </row>
        <row r="163">
          <cell r="K163" t="str">
            <v>DomesticGasDetachedUrbanNew build</v>
          </cell>
        </row>
        <row r="164">
          <cell r="K164" t="str">
            <v>DomesticGasDetachedUrbanPost-1990</v>
          </cell>
        </row>
        <row r="165">
          <cell r="K165" t="str">
            <v>DomesticGasDetachedUrbanPre-1990</v>
          </cell>
        </row>
        <row r="166">
          <cell r="K166" t="str">
            <v>DomesticGasDetachedUrbanSWI</v>
          </cell>
        </row>
        <row r="167">
          <cell r="K167" t="str">
            <v>DomesticGasFlatRuralNew build</v>
          </cell>
        </row>
        <row r="168">
          <cell r="K168" t="str">
            <v>DomesticGasFlatRuralPost-1990</v>
          </cell>
        </row>
        <row r="169">
          <cell r="K169" t="str">
            <v>DomesticGasFlatRuralPre-1990</v>
          </cell>
        </row>
        <row r="170">
          <cell r="K170" t="str">
            <v>DomesticGasFlatRuralSWI</v>
          </cell>
        </row>
        <row r="171">
          <cell r="K171" t="str">
            <v>DomesticGasFlatSuburbanNew build</v>
          </cell>
        </row>
        <row r="172">
          <cell r="K172" t="str">
            <v>DomesticGasFlatSuburbanPost-1990</v>
          </cell>
        </row>
        <row r="173">
          <cell r="K173" t="str">
            <v>DomesticGasFlatSuburbanPre-1990</v>
          </cell>
        </row>
        <row r="174">
          <cell r="K174" t="str">
            <v>DomesticGasFlatSuburbanSWI</v>
          </cell>
        </row>
        <row r="175">
          <cell r="K175" t="str">
            <v>DomesticGasFlatUrbanNew build</v>
          </cell>
        </row>
        <row r="176">
          <cell r="K176" t="str">
            <v>DomesticGasFlatUrbanPost-1990</v>
          </cell>
        </row>
        <row r="177">
          <cell r="K177" t="str">
            <v>DomesticGasFlatUrbanPre-1990</v>
          </cell>
        </row>
        <row r="178">
          <cell r="K178" t="str">
            <v>DomesticGasFlatUrbanSWI</v>
          </cell>
        </row>
        <row r="179">
          <cell r="K179" t="str">
            <v>DomesticGasOther House (semi-, terraced)RuralNew build</v>
          </cell>
        </row>
        <row r="180">
          <cell r="K180" t="str">
            <v>DomesticGasOther House (semi-, terraced)RuralPost-1990</v>
          </cell>
        </row>
        <row r="181">
          <cell r="K181" t="str">
            <v>DomesticGasOther House (semi-, terraced)RuralPre-1990</v>
          </cell>
        </row>
        <row r="182">
          <cell r="K182" t="str">
            <v>DomesticGasOther House (semi-, terraced)RuralSWI</v>
          </cell>
        </row>
        <row r="183">
          <cell r="K183" t="str">
            <v>DomesticGasOther House (semi-, terraced)SuburbanNew build</v>
          </cell>
        </row>
        <row r="184">
          <cell r="K184" t="str">
            <v>DomesticGasOther House (semi-, terraced)SuburbanPost-1990</v>
          </cell>
        </row>
        <row r="185">
          <cell r="K185" t="str">
            <v>DomesticGasOther House (semi-, terraced)SuburbanPre-1990</v>
          </cell>
        </row>
        <row r="186">
          <cell r="K186" t="str">
            <v>DomesticGasOther House (semi-, terraced)SuburbanSWI</v>
          </cell>
        </row>
        <row r="187">
          <cell r="K187" t="str">
            <v>DomesticGasOther House (semi-, terraced)UrbanNew build</v>
          </cell>
        </row>
        <row r="188">
          <cell r="K188" t="str">
            <v>DomesticGasOther House (semi-, terraced)UrbanPost-1990</v>
          </cell>
        </row>
        <row r="189">
          <cell r="K189" t="str">
            <v>DomesticGasOther House (semi-, terraced)UrbanPre-1990</v>
          </cell>
        </row>
        <row r="190">
          <cell r="K190" t="str">
            <v>DomesticGasOther House (semi-, terraced)UrbanSWI</v>
          </cell>
        </row>
        <row r="191">
          <cell r="K191" t="str">
            <v>DomesticNon net-boundDetachedRuralNew build</v>
          </cell>
        </row>
        <row r="192">
          <cell r="K192" t="str">
            <v>DomesticNon net-boundDetachedRuralPost-1990</v>
          </cell>
        </row>
        <row r="193">
          <cell r="K193" t="str">
            <v>DomesticNon net-boundDetachedRuralPre-1990</v>
          </cell>
        </row>
        <row r="194">
          <cell r="K194" t="str">
            <v>DomesticNon net-boundDetachedRuralSWI</v>
          </cell>
        </row>
        <row r="195">
          <cell r="K195" t="str">
            <v>DomesticNon net-boundDetachedSuburbanNew build</v>
          </cell>
        </row>
        <row r="196">
          <cell r="K196" t="str">
            <v>DomesticNon net-boundDetachedSuburbanPost-1990</v>
          </cell>
        </row>
        <row r="197">
          <cell r="K197" t="str">
            <v>DomesticNon net-boundDetachedSuburbanPre-1990</v>
          </cell>
        </row>
        <row r="198">
          <cell r="K198" t="str">
            <v>DomesticNon net-boundDetachedSuburbanSWI</v>
          </cell>
        </row>
        <row r="199">
          <cell r="K199" t="str">
            <v>DomesticNon net-boundDetachedUrbanNew build</v>
          </cell>
        </row>
        <row r="200">
          <cell r="K200" t="str">
            <v>DomesticNon net-boundDetachedUrbanPost-1990</v>
          </cell>
        </row>
        <row r="201">
          <cell r="K201" t="str">
            <v>DomesticNon net-boundDetachedUrbanPre-1990</v>
          </cell>
        </row>
        <row r="202">
          <cell r="K202" t="str">
            <v>DomesticNon net-boundDetachedUrbanSWI</v>
          </cell>
        </row>
        <row r="203">
          <cell r="K203" t="str">
            <v>DomesticNon net-boundFlatRuralNew build</v>
          </cell>
        </row>
        <row r="204">
          <cell r="K204" t="str">
            <v>DomesticNon net-boundFlatRuralPost-1990</v>
          </cell>
        </row>
        <row r="205">
          <cell r="K205" t="str">
            <v>DomesticNon net-boundFlatRuralPre-1990</v>
          </cell>
        </row>
        <row r="206">
          <cell r="K206" t="str">
            <v>DomesticNon net-boundFlatRuralSWI</v>
          </cell>
        </row>
        <row r="207">
          <cell r="K207" t="str">
            <v>DomesticNon net-boundFlatSuburbanNew build</v>
          </cell>
        </row>
        <row r="208">
          <cell r="K208" t="str">
            <v>DomesticNon net-boundFlatSuburbanPost-1990</v>
          </cell>
        </row>
        <row r="209">
          <cell r="K209" t="str">
            <v>DomesticNon net-boundFlatSuburbanPre-1990</v>
          </cell>
        </row>
        <row r="210">
          <cell r="K210" t="str">
            <v>DomesticNon net-boundFlatSuburbanSWI</v>
          </cell>
        </row>
        <row r="211">
          <cell r="K211" t="str">
            <v>DomesticNon net-boundFlatUrbanNew build</v>
          </cell>
        </row>
        <row r="212">
          <cell r="K212" t="str">
            <v>DomesticNon net-boundFlatUrbanPost-1990</v>
          </cell>
        </row>
        <row r="213">
          <cell r="K213" t="str">
            <v>DomesticNon net-boundFlatUrbanPre-1990</v>
          </cell>
        </row>
        <row r="214">
          <cell r="K214" t="str">
            <v>DomesticNon net-boundFlatUrbanSWI</v>
          </cell>
        </row>
        <row r="215">
          <cell r="K215" t="str">
            <v>DomesticNon net-boundOther House (semi-, terraced)RuralNew build</v>
          </cell>
        </row>
        <row r="216">
          <cell r="K216" t="str">
            <v>DomesticNon net-boundOther House (semi-, terraced)RuralPost-1990</v>
          </cell>
        </row>
        <row r="217">
          <cell r="K217" t="str">
            <v>DomesticNon net-boundOther House (semi-, terraced)RuralPre-1990</v>
          </cell>
        </row>
        <row r="218">
          <cell r="K218" t="str">
            <v>DomesticNon net-boundOther House (semi-, terraced)RuralSWI</v>
          </cell>
        </row>
        <row r="219">
          <cell r="K219" t="str">
            <v>DomesticNon net-boundOther House (semi-, terraced)SuburbanNew build</v>
          </cell>
        </row>
        <row r="220">
          <cell r="K220" t="str">
            <v>DomesticNon net-boundOther House (semi-, terraced)SuburbanPost-1990</v>
          </cell>
        </row>
        <row r="221">
          <cell r="K221" t="str">
            <v>DomesticNon net-boundOther House (semi-, terraced)SuburbanPre-1990</v>
          </cell>
        </row>
        <row r="222">
          <cell r="K222" t="str">
            <v>DomesticNon net-boundOther House (semi-, terraced)SuburbanSWI</v>
          </cell>
        </row>
        <row r="223">
          <cell r="K223" t="str">
            <v>DomesticNon net-boundOther House (semi-, terraced)UrbanNew build</v>
          </cell>
        </row>
        <row r="224">
          <cell r="K224" t="str">
            <v>DomesticNon net-boundOther House (semi-, terraced)UrbanPost-1990</v>
          </cell>
        </row>
        <row r="225">
          <cell r="K225" t="str">
            <v>DomesticNon net-boundOther House (semi-, terraced)UrbanPre-1990</v>
          </cell>
        </row>
        <row r="226">
          <cell r="K226" t="str">
            <v>DomesticNon net-boundOther House (semi-, terraced)UrbanSWI</v>
          </cell>
        </row>
        <row r="227">
          <cell r="K227" t="str">
            <v>IndustrialElectricityLarge, spaceRuralPre-1990</v>
          </cell>
        </row>
        <row r="228">
          <cell r="K228" t="str">
            <v>IndustrialElectricityLarge, spaceRuralPost-1990</v>
          </cell>
        </row>
        <row r="229">
          <cell r="K229" t="str">
            <v>IndustrialElectricityLarge, spaceRuralNew build</v>
          </cell>
        </row>
        <row r="230">
          <cell r="K230" t="str">
            <v>IndustrialElectricityLarge, spaceSuburbanPre-1990</v>
          </cell>
        </row>
        <row r="231">
          <cell r="K231" t="str">
            <v>IndustrialElectricityLarge, spaceSuburbanPost-1990</v>
          </cell>
        </row>
        <row r="232">
          <cell r="K232" t="str">
            <v>IndustrialElectricityLarge, spaceSuburbanNew build</v>
          </cell>
        </row>
        <row r="233">
          <cell r="K233" t="str">
            <v>IndustrialElectricityLarge, spaceUrbanPre-1990</v>
          </cell>
        </row>
        <row r="234">
          <cell r="K234" t="str">
            <v>IndustrialElectricityLarge, spaceUrbanPost-1990</v>
          </cell>
        </row>
        <row r="235">
          <cell r="K235" t="str">
            <v>IndustrialElectricityLarge, spaceUrbanNew build</v>
          </cell>
        </row>
        <row r="236">
          <cell r="K236" t="str">
            <v>IndustrialElectricitySmall, spaceRuralPre-1990</v>
          </cell>
        </row>
        <row r="237">
          <cell r="K237" t="str">
            <v>IndustrialElectricitySmall, spaceRuralPost-1990</v>
          </cell>
        </row>
        <row r="238">
          <cell r="K238" t="str">
            <v>IndustrialElectricitySmall, spaceRuralNew build</v>
          </cell>
        </row>
        <row r="239">
          <cell r="K239" t="str">
            <v>IndustrialElectricitySmall, spaceSuburbanPre-1990</v>
          </cell>
        </row>
        <row r="240">
          <cell r="K240" t="str">
            <v>IndustrialElectricitySmall, spaceSuburbanPost-1990</v>
          </cell>
        </row>
        <row r="241">
          <cell r="K241" t="str">
            <v>IndustrialElectricitySmall, spaceSuburbanNew build</v>
          </cell>
        </row>
        <row r="242">
          <cell r="K242" t="str">
            <v>IndustrialElectricitySmall, spaceUrbanPre-1990</v>
          </cell>
        </row>
        <row r="243">
          <cell r="K243" t="str">
            <v>IndustrialElectricitySmall, spaceUrbanPost-1990</v>
          </cell>
        </row>
        <row r="244">
          <cell r="K244" t="str">
            <v>IndustrialElectricitySmall, spaceUrbanNew build</v>
          </cell>
        </row>
        <row r="245">
          <cell r="K245" t="str">
            <v>IndustrialGasLarge, high-temperature processAllAll</v>
          </cell>
        </row>
        <row r="246">
          <cell r="K246" t="str">
            <v>IndustrialGasLarge, low-temperature processAllAll</v>
          </cell>
        </row>
        <row r="247">
          <cell r="K247" t="str">
            <v>IndustrialGasLarge, spaceRuralPre-1990</v>
          </cell>
        </row>
        <row r="248">
          <cell r="K248" t="str">
            <v>IndustrialGasLarge, spaceRuralPost-1990</v>
          </cell>
        </row>
        <row r="249">
          <cell r="K249" t="str">
            <v>IndustrialGasLarge, spaceRuralNew build</v>
          </cell>
        </row>
        <row r="250">
          <cell r="K250" t="str">
            <v>IndustrialGasLarge, spaceSuburbanPre-1990</v>
          </cell>
        </row>
        <row r="251">
          <cell r="K251" t="str">
            <v>IndustrialGasLarge, spaceSuburbanPost-1990</v>
          </cell>
        </row>
        <row r="252">
          <cell r="K252" t="str">
            <v>IndustrialGasLarge, spaceSuburbanNew build</v>
          </cell>
        </row>
        <row r="253">
          <cell r="K253" t="str">
            <v>IndustrialGasLarge, spaceUrbanPre-1990</v>
          </cell>
        </row>
        <row r="254">
          <cell r="K254" t="str">
            <v>IndustrialGasLarge, spaceUrbanPost-1990</v>
          </cell>
        </row>
        <row r="255">
          <cell r="K255" t="str">
            <v>IndustrialGasLarge, spaceUrbanNew build</v>
          </cell>
        </row>
        <row r="256">
          <cell r="K256" t="str">
            <v>IndustrialGasSmall, high-temperature processAllAll</v>
          </cell>
        </row>
        <row r="257">
          <cell r="K257" t="str">
            <v>IndustrialGasSmall, low-temperature processAllAll</v>
          </cell>
        </row>
        <row r="258">
          <cell r="K258" t="str">
            <v>IndustrialGasSmall, spaceRuralPre-1990</v>
          </cell>
        </row>
        <row r="259">
          <cell r="K259" t="str">
            <v>IndustrialGasSmall, spaceRuralPost-1990</v>
          </cell>
        </row>
        <row r="260">
          <cell r="K260" t="str">
            <v>IndustrialGasSmall, spaceRuralNew build</v>
          </cell>
        </row>
        <row r="261">
          <cell r="K261" t="str">
            <v>IndustrialGasSmall, spaceSuburbanPre-1990</v>
          </cell>
        </row>
        <row r="262">
          <cell r="K262" t="str">
            <v>IndustrialGasSmall, spaceSuburbanPost-1990</v>
          </cell>
        </row>
        <row r="263">
          <cell r="K263" t="str">
            <v>IndustrialGasSmall, spaceSuburbanNew build</v>
          </cell>
        </row>
        <row r="264">
          <cell r="K264" t="str">
            <v>IndustrialGasSmall, spaceUrbanPre-1990</v>
          </cell>
        </row>
        <row r="265">
          <cell r="K265" t="str">
            <v>IndustrialGasSmall, spaceUrbanPost-1990</v>
          </cell>
        </row>
        <row r="266">
          <cell r="K266" t="str">
            <v>IndustrialGasSmall, spaceUrbanNew build</v>
          </cell>
        </row>
        <row r="267">
          <cell r="K267" t="str">
            <v>IndustrialNon net-boundLarge, high-temperature processAllAll</v>
          </cell>
        </row>
        <row r="268">
          <cell r="K268" t="str">
            <v>IndustrialNon net-boundLarge, low-temperature processAllAll</v>
          </cell>
        </row>
        <row r="269">
          <cell r="K269" t="str">
            <v>IndustrialNon net-boundLarge, spaceRuralPre-1990</v>
          </cell>
        </row>
        <row r="270">
          <cell r="K270" t="str">
            <v>IndustrialNon net-boundLarge, spaceRuralPost-1990</v>
          </cell>
        </row>
        <row r="271">
          <cell r="K271" t="str">
            <v>IndustrialNon net-boundLarge, spaceRuralNew build</v>
          </cell>
        </row>
        <row r="272">
          <cell r="K272" t="str">
            <v>IndustrialNon net-boundSmall, high-temperature processAllAll</v>
          </cell>
        </row>
        <row r="273">
          <cell r="K273" t="str">
            <v>IndustrialNon net-boundSmall, low-temperature processAllAll</v>
          </cell>
        </row>
        <row r="274">
          <cell r="K274" t="str">
            <v>IndustrialNon net-boundSmall, spaceRuralPre-1990</v>
          </cell>
        </row>
        <row r="275">
          <cell r="K275" t="str">
            <v>IndustrialNon net-boundSmall, spaceRuralPost-1990</v>
          </cell>
        </row>
        <row r="276">
          <cell r="K276" t="str">
            <v>IndustrialNon net-boundSmall, spaceRuralNew build</v>
          </cell>
        </row>
        <row r="285">
          <cell r="AY285">
            <v>2020</v>
          </cell>
          <cell r="AZ285">
            <v>2021</v>
          </cell>
          <cell r="BA285">
            <v>2022</v>
          </cell>
          <cell r="BB285">
            <v>2023</v>
          </cell>
          <cell r="BC285">
            <v>2024</v>
          </cell>
          <cell r="BD285">
            <v>2025</v>
          </cell>
          <cell r="BE285">
            <v>2026</v>
          </cell>
          <cell r="BF285">
            <v>2027</v>
          </cell>
          <cell r="BG285">
            <v>2028</v>
          </cell>
          <cell r="BH285">
            <v>2029</v>
          </cell>
          <cell r="BI285">
            <v>2030</v>
          </cell>
        </row>
        <row r="286">
          <cell r="AW286" t="str">
            <v>Total</v>
          </cell>
        </row>
        <row r="287">
          <cell r="AW287">
            <v>1</v>
          </cell>
        </row>
        <row r="288">
          <cell r="AW288">
            <v>2</v>
          </cell>
        </row>
        <row r="289">
          <cell r="AW289">
            <v>3</v>
          </cell>
        </row>
        <row r="290">
          <cell r="AW290">
            <v>4</v>
          </cell>
        </row>
        <row r="291">
          <cell r="AW291">
            <v>5</v>
          </cell>
        </row>
        <row r="292">
          <cell r="AW292">
            <v>6</v>
          </cell>
        </row>
        <row r="293">
          <cell r="AW293">
            <v>7</v>
          </cell>
        </row>
        <row r="294">
          <cell r="AW294">
            <v>8</v>
          </cell>
        </row>
        <row r="295">
          <cell r="AW295">
            <v>9</v>
          </cell>
        </row>
      </sheetData>
      <sheetData sheetId="5"/>
      <sheetData sheetId="6"/>
      <sheetData sheetId="7"/>
      <sheetData sheetId="8"/>
      <sheetData sheetId="9">
        <row r="11">
          <cell r="AS11">
            <v>1520</v>
          </cell>
        </row>
        <row r="15">
          <cell r="FV15" t="str">
            <v>-</v>
          </cell>
        </row>
      </sheetData>
      <sheetData sheetId="10"/>
      <sheetData sheetId="11"/>
      <sheetData sheetId="12">
        <row r="5">
          <cell r="G5" t="str">
            <v>Element 2013</v>
          </cell>
        </row>
      </sheetData>
      <sheetData sheetId="13"/>
      <sheetData sheetId="14"/>
      <sheetData sheetId="15"/>
      <sheetData sheetId="16">
        <row r="13">
          <cell r="B13" t="str">
            <v>Year</v>
          </cell>
          <cell r="C13" t="str">
            <v>Type of biogas</v>
          </cell>
          <cell r="D13" t="str">
            <v>RH Net Cost (social)</v>
          </cell>
          <cell r="E13" t="str">
            <v>RH Gross cost</v>
          </cell>
          <cell r="F13" t="str">
            <v>RH Capex cost</v>
          </cell>
          <cell r="G13" t="str">
            <v>RH Opex cost</v>
          </cell>
          <cell r="H13" t="str">
            <v>RH Fuel cost</v>
          </cell>
          <cell r="I13" t="str">
            <v>RH Barrier cost</v>
          </cell>
          <cell r="J13" t="str">
            <v>CF Total Cost</v>
          </cell>
          <cell r="K13" t="str">
            <v>CF Capex Cost</v>
          </cell>
          <cell r="L13" t="str">
            <v>CF Opex Cost</v>
          </cell>
          <cell r="M13" t="str">
            <v>CF Fuel Cost</v>
          </cell>
          <cell r="N13" t="str">
            <v>Renewable Energy</v>
          </cell>
          <cell r="O13" t="str">
            <v>Heat output</v>
          </cell>
          <cell r="P13" t="str">
            <v>Number of installations</v>
          </cell>
          <cell r="Q13" t="str">
            <v>Total CO2 emissions displaced</v>
          </cell>
          <cell r="R13" t="str">
            <v>CO2 emissions displaced in EU ETS</v>
          </cell>
          <cell r="S13" t="str">
            <v>CO2 emissions displaced outside EU ETS</v>
          </cell>
          <cell r="T13" t="str">
            <v>CO2 emissions increase from Heat Pumps</v>
          </cell>
          <cell r="U13" t="str">
            <v>CO2 emissions displaced (direct)</v>
          </cell>
          <cell r="V13" t="str">
            <v>CO2 emissions displaced (indirect)</v>
          </cell>
          <cell r="W13" t="str">
            <v>Social abatement cost in segment</v>
          </cell>
          <cell r="X13" t="str">
            <v>Electricity avoided -- CCC</v>
          </cell>
          <cell r="Y13" t="str">
            <v>Additional electricity used -- CCC</v>
          </cell>
          <cell r="Z13" t="str">
            <v>Net change in electricity consumption -- CCC</v>
          </cell>
          <cell r="AA13" t="str">
            <v>Gas avoided -- CCC</v>
          </cell>
          <cell r="AB13" t="str">
            <v>Oil avoided -- CCC</v>
          </cell>
          <cell r="AC13" t="str">
            <v>Solid fuel avoided -- CCC</v>
          </cell>
          <cell r="AD13" t="str">
            <v>RH Net Cost (social) In-year</v>
          </cell>
          <cell r="AE13" t="str">
            <v>RH Gross cost In-year</v>
          </cell>
          <cell r="AF13" t="str">
            <v>RH Capex cost In-year</v>
          </cell>
          <cell r="AG13" t="str">
            <v>RH Opex cost In-year</v>
          </cell>
          <cell r="AH13" t="str">
            <v>RH Fuel cost In-year</v>
          </cell>
          <cell r="AI13" t="str">
            <v>RH Barrier cost In-year</v>
          </cell>
          <cell r="AJ13" t="str">
            <v>CF Total Cost In-year</v>
          </cell>
          <cell r="AK13" t="str">
            <v>CF Capex Cost In-year</v>
          </cell>
          <cell r="AL13" t="str">
            <v>CF Opex Cost In-year</v>
          </cell>
          <cell r="AM13" t="str">
            <v>CF Fuel Cost In-year</v>
          </cell>
          <cell r="AN13" t="str">
            <v>Renewable Energy In-year</v>
          </cell>
          <cell r="AO13" t="str">
            <v>Heat output In-year</v>
          </cell>
          <cell r="AP13" t="str">
            <v>Number of installations In-year</v>
          </cell>
          <cell r="AQ13" t="str">
            <v>Total CO2 emissions displaced In-year</v>
          </cell>
          <cell r="AR13" t="str">
            <v>CO2 emissions displaced in EU ETS In-year</v>
          </cell>
          <cell r="AS13" t="str">
            <v>CO2 emissions displaced outside EU ETS In-year</v>
          </cell>
          <cell r="AT13" t="str">
            <v>CO2 emissions increase from Heat Pumps In-year</v>
          </cell>
          <cell r="AU13" t="str">
            <v>CO2 emissions displaced (direct) In-year</v>
          </cell>
          <cell r="AV13" t="str">
            <v>CO2 emissions displaced (indirect) In-year</v>
          </cell>
          <cell r="AW13" t="str">
            <v>Social abatement cost in segment In-year</v>
          </cell>
          <cell r="AX13" t="str">
            <v>Electricity avoided -- CCC In-year</v>
          </cell>
          <cell r="AY13" t="str">
            <v>Additional electricity used -- CCC In-year</v>
          </cell>
          <cell r="AZ13" t="str">
            <v>Net change in electricity consumption -- CCC In-year</v>
          </cell>
          <cell r="BA13" t="str">
            <v>Gas avoided -- CCC In-year</v>
          </cell>
          <cell r="BB13" t="str">
            <v>Oil avoided -- CCC In-year</v>
          </cell>
          <cell r="BC13" t="str">
            <v>Solid fuel avoided -- CCC In-year</v>
          </cell>
        </row>
        <row r="15">
          <cell r="B15">
            <v>2020</v>
          </cell>
        </row>
        <row r="16">
          <cell r="B16">
            <v>2021</v>
          </cell>
        </row>
        <row r="17">
          <cell r="B17">
            <v>2022</v>
          </cell>
        </row>
        <row r="18">
          <cell r="B18">
            <v>2023</v>
          </cell>
        </row>
        <row r="19">
          <cell r="B19">
            <v>2024</v>
          </cell>
        </row>
        <row r="20">
          <cell r="B20">
            <v>2025</v>
          </cell>
        </row>
        <row r="21">
          <cell r="B21">
            <v>2026</v>
          </cell>
        </row>
        <row r="22">
          <cell r="B22">
            <v>2027</v>
          </cell>
        </row>
        <row r="23">
          <cell r="B23">
            <v>2028</v>
          </cell>
        </row>
        <row r="24">
          <cell r="B24">
            <v>2029</v>
          </cell>
        </row>
        <row r="25">
          <cell r="B25">
            <v>2030</v>
          </cell>
        </row>
        <row r="30">
          <cell r="B30" t="str">
            <v>Year</v>
          </cell>
        </row>
        <row r="31">
          <cell r="B31">
            <v>0</v>
          </cell>
        </row>
        <row r="32">
          <cell r="B32">
            <v>2020</v>
          </cell>
        </row>
        <row r="33">
          <cell r="B33">
            <v>2021</v>
          </cell>
        </row>
        <row r="34">
          <cell r="B34">
            <v>2022</v>
          </cell>
        </row>
        <row r="35">
          <cell r="B35">
            <v>2023</v>
          </cell>
        </row>
        <row r="36">
          <cell r="B36">
            <v>2024</v>
          </cell>
        </row>
        <row r="37">
          <cell r="B37">
            <v>2025</v>
          </cell>
        </row>
        <row r="38">
          <cell r="B38">
            <v>2026</v>
          </cell>
        </row>
        <row r="39">
          <cell r="B39">
            <v>2027</v>
          </cell>
        </row>
        <row r="40">
          <cell r="B40">
            <v>2028</v>
          </cell>
        </row>
        <row r="41">
          <cell r="B41">
            <v>2029</v>
          </cell>
        </row>
        <row r="42">
          <cell r="B42">
            <v>2030</v>
          </cell>
        </row>
        <row r="47">
          <cell r="B47" t="str">
            <v>Year</v>
          </cell>
        </row>
        <row r="48">
          <cell r="B48">
            <v>0</v>
          </cell>
        </row>
        <row r="49">
          <cell r="B49">
            <v>2020</v>
          </cell>
        </row>
        <row r="50">
          <cell r="B50">
            <v>2021</v>
          </cell>
        </row>
        <row r="51">
          <cell r="B51">
            <v>2022</v>
          </cell>
        </row>
        <row r="52">
          <cell r="B52">
            <v>2023</v>
          </cell>
        </row>
        <row r="53">
          <cell r="B53">
            <v>2024</v>
          </cell>
        </row>
        <row r="54">
          <cell r="B54">
            <v>2025</v>
          </cell>
        </row>
        <row r="55">
          <cell r="B55">
            <v>2026</v>
          </cell>
        </row>
        <row r="56">
          <cell r="B56">
            <v>2027</v>
          </cell>
        </row>
        <row r="57">
          <cell r="B57">
            <v>2028</v>
          </cell>
        </row>
        <row r="58">
          <cell r="B58">
            <v>2029</v>
          </cell>
        </row>
        <row r="59">
          <cell r="B59">
            <v>2030</v>
          </cell>
        </row>
        <row r="64">
          <cell r="B64" t="str">
            <v>Year</v>
          </cell>
        </row>
        <row r="65">
          <cell r="B65">
            <v>0</v>
          </cell>
        </row>
        <row r="66">
          <cell r="B66">
            <v>2020</v>
          </cell>
        </row>
        <row r="67">
          <cell r="B67">
            <v>2021</v>
          </cell>
        </row>
        <row r="68">
          <cell r="B68">
            <v>2022</v>
          </cell>
        </row>
        <row r="69">
          <cell r="B69">
            <v>2023</v>
          </cell>
        </row>
        <row r="70">
          <cell r="B70">
            <v>2024</v>
          </cell>
        </row>
        <row r="71">
          <cell r="B71">
            <v>2025</v>
          </cell>
        </row>
        <row r="72">
          <cell r="B72">
            <v>2026</v>
          </cell>
        </row>
        <row r="73">
          <cell r="B73">
            <v>2027</v>
          </cell>
        </row>
        <row r="74">
          <cell r="B74">
            <v>2028</v>
          </cell>
        </row>
        <row r="75">
          <cell r="B75">
            <v>2029</v>
          </cell>
        </row>
        <row r="76">
          <cell r="B76">
            <v>2030</v>
          </cell>
        </row>
      </sheetData>
      <sheetData sheetId="17"/>
      <sheetData sheetId="18">
        <row r="130">
          <cell r="AW130" t="str">
            <v>RH Net Cost (social) In-year</v>
          </cell>
          <cell r="AX130" t="str">
            <v>RH Gross cost In-year</v>
          </cell>
          <cell r="AY130" t="str">
            <v>RH Capex cost In-year</v>
          </cell>
          <cell r="AZ130" t="str">
            <v>RH Opex cost In-year</v>
          </cell>
          <cell r="BA130" t="str">
            <v>RH Fuel cost In-year</v>
          </cell>
          <cell r="BB130" t="str">
            <v>RH Barrier cost In-year</v>
          </cell>
          <cell r="BC130" t="str">
            <v>CF Total Cost In-year</v>
          </cell>
          <cell r="BD130" t="str">
            <v>CF Capex Cost In-year</v>
          </cell>
          <cell r="BE130" t="str">
            <v>CF Opex Cost In-year</v>
          </cell>
          <cell r="BF130" t="str">
            <v>CF Fuel Cost In-year</v>
          </cell>
          <cell r="BG130" t="str">
            <v>Renewable Energy In-year</v>
          </cell>
          <cell r="BH130" t="str">
            <v>RH Net Cost (social)</v>
          </cell>
          <cell r="BI130" t="str">
            <v>RH Gross cost</v>
          </cell>
          <cell r="BJ130" t="str">
            <v>RH Capex cost</v>
          </cell>
          <cell r="BK130" t="str">
            <v>RH Opex cost</v>
          </cell>
          <cell r="BL130" t="str">
            <v>RH Fuel cost</v>
          </cell>
          <cell r="BM130" t="str">
            <v>RH Barrier cost</v>
          </cell>
          <cell r="BN130" t="str">
            <v>CF Total Cost</v>
          </cell>
          <cell r="BO130" t="str">
            <v>CF Capex Cost</v>
          </cell>
          <cell r="BP130" t="str">
            <v>CF Opex Cost</v>
          </cell>
          <cell r="BQ130" t="str">
            <v>CF Fuel Cost</v>
          </cell>
          <cell r="BR130" t="str">
            <v>Total CO2 emissions displaced in-year</v>
          </cell>
          <cell r="BS130" t="str">
            <v>Total CO2 emissions displaced</v>
          </cell>
          <cell r="BT130" t="str">
            <v>Social Abatement cost in-year</v>
          </cell>
          <cell r="BU130" t="str">
            <v>Social Abatement cost</v>
          </cell>
          <cell r="BV130" t="str">
            <v>Heat output in-year</v>
          </cell>
          <cell r="BW130" t="str">
            <v>Heat output</v>
          </cell>
          <cell r="BY130" t="str">
            <v>Renewable Energy In-year</v>
          </cell>
          <cell r="BZ130" t="str">
            <v>Renewable Energy</v>
          </cell>
          <cell r="CA130" t="str">
            <v>CO2 emissions displaced (direct) in-year</v>
          </cell>
          <cell r="CB130" t="str">
            <v>CO2 emissions displaced (indirect) in-year</v>
          </cell>
          <cell r="CC130" t="str">
            <v>CO2 emissions displaced (direct)</v>
          </cell>
          <cell r="CD130" t="str">
            <v>CO2 emissions displaced (indirect)</v>
          </cell>
          <cell r="CE130" t="str">
            <v>Additional electricity used -- in year</v>
          </cell>
          <cell r="CF130" t="str">
            <v>Additional electricity used cumulative</v>
          </cell>
        </row>
        <row r="132">
          <cell r="AV132">
            <v>2020</v>
          </cell>
        </row>
        <row r="133">
          <cell r="AV133">
            <v>2021</v>
          </cell>
        </row>
        <row r="134">
          <cell r="AV134">
            <v>2022</v>
          </cell>
        </row>
        <row r="135">
          <cell r="AV135">
            <v>2023</v>
          </cell>
        </row>
        <row r="136">
          <cell r="AV136">
            <v>2024</v>
          </cell>
        </row>
        <row r="137">
          <cell r="AV137">
            <v>2025</v>
          </cell>
        </row>
        <row r="138">
          <cell r="AV138">
            <v>2026</v>
          </cell>
        </row>
        <row r="139">
          <cell r="AV139">
            <v>2027</v>
          </cell>
        </row>
        <row r="140">
          <cell r="AV140">
            <v>2028</v>
          </cell>
        </row>
        <row r="141">
          <cell r="AV141">
            <v>2029</v>
          </cell>
        </row>
        <row r="142">
          <cell r="AV142">
            <v>2030</v>
          </cell>
        </row>
      </sheetData>
      <sheetData sheetId="19"/>
      <sheetData sheetId="20"/>
      <sheetData sheetId="21"/>
      <sheetData sheetId="22"/>
      <sheetData sheetId="23">
        <row r="198">
          <cell r="H198">
            <v>34.118048447628794</v>
          </cell>
        </row>
      </sheetData>
      <sheetData sheetId="24"/>
      <sheetData sheetId="25"/>
      <sheetData sheetId="26"/>
      <sheetData sheetId="27"/>
      <sheetData sheetId="28"/>
      <sheetData sheetId="29"/>
      <sheetData sheetId="30"/>
      <sheetData sheetId="31"/>
      <sheetData sheetId="3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Overview_SC"/>
      <sheetName val="Notes_SSC"/>
      <sheetName val="Notes_BO"/>
      <sheetName val="Standards_MS"/>
      <sheetName val="Keys_SSC"/>
      <sheetName val="Keys_BO"/>
      <sheetName val="Assumptions_SC"/>
      <sheetName val="TS_Ass_SSC"/>
      <sheetName val="TS_BA"/>
      <sheetName val="Hist_Ass_SSC"/>
      <sheetName val="IS_Hist_TA"/>
      <sheetName val="BS_Hist_TA"/>
      <sheetName val="CFS_Hist_TA"/>
      <sheetName val="Fcast_Ass_SSC"/>
      <sheetName val="Fcast_TA"/>
      <sheetName val="Outputs_SC"/>
      <sheetName val="Hist_OP_SSC"/>
      <sheetName val="IS_Hist_TO"/>
      <sheetName val="BS_Hist_TO"/>
      <sheetName val="CFS_Hist_TO"/>
      <sheetName val="Fcast_OP_SSC"/>
      <sheetName val="Fcast_OP_TO"/>
      <sheetName val="IS_Fcast_TO"/>
      <sheetName val="BS_Fcast_TO"/>
      <sheetName val="CFS_Fcast_TO"/>
      <sheetName val="All_Pers_OP_SSC"/>
      <sheetName val="IS_All_TO"/>
      <sheetName val="BS_All_TO"/>
      <sheetName val="CFS_All_TO"/>
      <sheetName val="Dashboards_SSC"/>
      <sheetName val="BS_Sum_P_MS"/>
      <sheetName val="Appendices_SC"/>
      <sheetName val="Checks_SSC"/>
      <sheetName val="Checks_BO"/>
      <sheetName val="LU_SSC"/>
      <sheetName val="TS_LU"/>
      <sheetName val="Capital_LU"/>
      <sheetName val="Dashboards_LU"/>
      <sheetName val="Sector Model"/>
      <sheetName val="Lookups"/>
      <sheetName val="Central MACC data"/>
      <sheetName val="IAG2014_Table20"/>
      <sheetName val="Constants"/>
      <sheetName val="Air pollutants"/>
      <sheetName val="Historic surplus"/>
      <sheetName val="Unallocated Allowances"/>
      <sheetName val="Hedging"/>
      <sheetName val="3"/>
      <sheetName val="Biofuels"/>
      <sheetName val="DECC Summary"/>
      <sheetName val="Baseline results"/>
      <sheetName val="Lists"/>
      <sheetName val="Sector_Model"/>
      <sheetName val="Central_MACC_data"/>
      <sheetName val="Air_pollutants"/>
      <sheetName val="Historic_surplus"/>
      <sheetName val="Unallocated_Allowances"/>
      <sheetName val="DECC_Summary"/>
      <sheetName val="Baseline_results"/>
      <sheetName val="Lookups (2)"/>
    </sheetNames>
    <sheetDataSet>
      <sheetData sheetId="0">
        <row r="10">
          <cell r="C10" t="str">
            <v>Historical &amp; Forecast Business Planning Model 6.0 (Basic)</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
          <cell r="B1" t="str">
            <v>Balance Sheet - Historical Assumptions</v>
          </cell>
        </row>
        <row r="73">
          <cell r="H73">
            <v>0</v>
          </cell>
        </row>
      </sheetData>
      <sheetData sheetId="14" refreshError="1"/>
      <sheetData sheetId="15" refreshError="1"/>
      <sheetData sheetId="16" refreshError="1"/>
      <sheetData sheetId="17" refreshError="1"/>
      <sheetData sheetId="18" refreshError="1"/>
      <sheetData sheetId="19" refreshError="1"/>
      <sheetData sheetId="20">
        <row r="1">
          <cell r="B1" t="str">
            <v>Balance Sheet - Historical Outputs</v>
          </cell>
        </row>
        <row r="74">
          <cell r="H74">
            <v>0</v>
          </cell>
        </row>
      </sheetData>
      <sheetData sheetId="21" refreshError="1"/>
      <sheetData sheetId="22" refreshError="1"/>
      <sheetData sheetId="23">
        <row r="27">
          <cell r="C27" t="str">
            <v>Accounts Receivable Balances ($Millions)</v>
          </cell>
        </row>
        <row r="42">
          <cell r="I42">
            <v>0</v>
          </cell>
        </row>
        <row r="44">
          <cell r="C44" t="str">
            <v>Accounts Payable Balances ($Millions)</v>
          </cell>
        </row>
        <row r="59">
          <cell r="I59">
            <v>0</v>
          </cell>
        </row>
        <row r="64">
          <cell r="C64" t="str">
            <v>Assets Balances ($Millions)</v>
          </cell>
        </row>
        <row r="74">
          <cell r="I74">
            <v>0</v>
          </cell>
        </row>
        <row r="76">
          <cell r="C76" t="str">
            <v>Intangibles Balances ($Millions)</v>
          </cell>
        </row>
        <row r="86">
          <cell r="I86">
            <v>0</v>
          </cell>
        </row>
        <row r="117">
          <cell r="C117" t="str">
            <v>Ordinary Equity - Outputs</v>
          </cell>
        </row>
        <row r="136">
          <cell r="I136">
            <v>0</v>
          </cell>
        </row>
        <row r="138">
          <cell r="I138">
            <v>0</v>
          </cell>
        </row>
      </sheetData>
      <sheetData sheetId="24">
        <row r="1">
          <cell r="B1" t="str">
            <v>Income Statement - Forecast Outputs</v>
          </cell>
        </row>
        <row r="41">
          <cell r="I41">
            <v>0</v>
          </cell>
        </row>
      </sheetData>
      <sheetData sheetId="25">
        <row r="1">
          <cell r="B1" t="str">
            <v>Balance Sheet - Forecast Outputs</v>
          </cell>
        </row>
        <row r="70">
          <cell r="I70">
            <v>0</v>
          </cell>
        </row>
        <row r="72">
          <cell r="I72">
            <v>0</v>
          </cell>
        </row>
      </sheetData>
      <sheetData sheetId="26">
        <row r="1">
          <cell r="B1" t="str">
            <v>Cash Flow Statement - Forecast Outputs</v>
          </cell>
        </row>
        <row r="114">
          <cell r="I114">
            <v>0</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9">
          <cell r="C9" t="b">
            <v>1</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Int"/>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vings by Fuel"/>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king letter analysi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assets.publishing.service.gov.uk/government/uploads/system/uploads/attachment_data/file/863967/public-attitudes-tracker-w32.pdf" TargetMode="External"/><Relationship Id="rId2" Type="http://schemas.openxmlformats.org/officeDocument/2006/relationships/hyperlink" Target="https://assets.publishing.service.gov.uk/government/uploads/system/uploads/attachment_data/file/863967/public-attitudes-tracker-w32.pdf" TargetMode="External"/><Relationship Id="rId1" Type="http://schemas.openxmlformats.org/officeDocument/2006/relationships/hyperlink" Target="https://assets.publishing.service.gov.uk/government/uploads/system/uploads/attachment_data/file/863967/public-attitudes-tracker-w32.pdf"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B1:Z38"/>
  <sheetViews>
    <sheetView tabSelected="1" zoomScale="50" zoomScaleNormal="50" workbookViewId="0">
      <pane xSplit="3" ySplit="4" topLeftCell="D5" activePane="bottomRight" state="frozen"/>
      <selection pane="topRight" activeCell="D1" sqref="D1"/>
      <selection pane="bottomLeft" activeCell="A5" sqref="A5"/>
      <selection pane="bottomRight" activeCell="Q20" sqref="Q20"/>
    </sheetView>
  </sheetViews>
  <sheetFormatPr defaultRowHeight="15" x14ac:dyDescent="0.25"/>
  <cols>
    <col min="1" max="2" width="8.7109375" style="14"/>
    <col min="3" max="3" width="40.7109375" style="14" customWidth="1"/>
    <col min="4" max="4" width="42.140625" style="14" customWidth="1"/>
    <col min="5" max="5" width="51.140625" style="14" hidden="1" customWidth="1"/>
    <col min="6" max="6" width="41.7109375" style="14" customWidth="1"/>
    <col min="7" max="7" width="75.42578125" style="14" hidden="1" customWidth="1"/>
    <col min="8" max="8" width="39.28515625" style="14" customWidth="1"/>
    <col min="9" max="9" width="40.7109375" style="14" hidden="1" customWidth="1"/>
    <col min="10" max="10" width="35.28515625" style="14" customWidth="1"/>
    <col min="11" max="11" width="40.7109375" style="14" hidden="1" customWidth="1"/>
    <col min="12" max="12" width="34.7109375" style="14" customWidth="1"/>
    <col min="13" max="13" width="40.7109375" style="14" hidden="1" customWidth="1"/>
    <col min="14" max="14" width="10.28515625" style="14" bestFit="1" customWidth="1"/>
    <col min="15" max="15" width="17.7109375" style="14" customWidth="1"/>
    <col min="16" max="16" width="11.7109375" style="14" bestFit="1" customWidth="1"/>
    <col min="17" max="17" width="45.28515625" style="14" bestFit="1" customWidth="1"/>
    <col min="18" max="18" width="28.28515625" style="14" bestFit="1" customWidth="1"/>
    <col min="19" max="19" width="24.28515625" style="14" bestFit="1" customWidth="1"/>
    <col min="20" max="22" width="17.7109375" style="14" customWidth="1"/>
    <col min="23" max="23" width="22.28515625" style="14" customWidth="1"/>
    <col min="24" max="24" width="8.7109375" style="14"/>
    <col min="25" max="25" width="68.7109375" style="14" bestFit="1" customWidth="1"/>
    <col min="26" max="26" width="12.28515625" style="14" bestFit="1" customWidth="1"/>
    <col min="27" max="27" width="9.28515625" style="14" bestFit="1" customWidth="1"/>
    <col min="28" max="28" width="9.7109375" style="14" bestFit="1" customWidth="1"/>
    <col min="29" max="29" width="11.7109375" style="14" bestFit="1" customWidth="1"/>
    <col min="30" max="30" width="9.28515625" style="14" bestFit="1" customWidth="1"/>
    <col min="31" max="31" width="28.28515625" style="14" bestFit="1" customWidth="1"/>
    <col min="32" max="32" width="9.5703125" style="14" bestFit="1" customWidth="1"/>
    <col min="33" max="33" width="18.28515625" style="14" bestFit="1" customWidth="1"/>
    <col min="34" max="34" width="16.28515625" style="14" bestFit="1" customWidth="1"/>
    <col min="35" max="35" width="12.28515625" style="14" bestFit="1" customWidth="1"/>
    <col min="36" max="36" width="22.7109375" style="14" bestFit="1" customWidth="1"/>
    <col min="37" max="37" width="21.7109375" style="14" bestFit="1" customWidth="1"/>
    <col min="38" max="38" width="8.7109375" style="14"/>
    <col min="39" max="39" width="24.7109375" style="14" bestFit="1" customWidth="1"/>
    <col min="40" max="40" width="14.42578125" style="14" bestFit="1" customWidth="1"/>
    <col min="41" max="41" width="16.28515625" style="14" bestFit="1" customWidth="1"/>
    <col min="42" max="42" width="8.7109375" style="14"/>
    <col min="43" max="43" width="26.28515625" style="14" bestFit="1" customWidth="1"/>
    <col min="44" max="44" width="16.28515625" style="14" bestFit="1" customWidth="1"/>
    <col min="45" max="45" width="8.7109375" style="14"/>
    <col min="46" max="46" width="23.7109375" style="14" bestFit="1" customWidth="1"/>
    <col min="47" max="47" width="6.28515625" style="14" bestFit="1" customWidth="1"/>
    <col min="48" max="48" width="8.7109375" style="14"/>
    <col min="49" max="49" width="16.7109375" style="14" customWidth="1"/>
    <col min="50" max="50" width="12.28515625" style="14" bestFit="1" customWidth="1"/>
    <col min="51" max="51" width="17.5703125" style="14" bestFit="1" customWidth="1"/>
    <col min="52" max="52" width="9.7109375" style="14" bestFit="1" customWidth="1"/>
    <col min="53" max="53" width="11.7109375" style="14" bestFit="1" customWidth="1"/>
    <col min="54" max="54" width="9.28515625" style="14" bestFit="1" customWidth="1"/>
    <col min="55" max="55" width="28.28515625" style="14" bestFit="1" customWidth="1"/>
    <col min="56" max="56" width="9.5703125" style="14" bestFit="1" customWidth="1"/>
    <col min="57" max="57" width="18.28515625" style="14" bestFit="1" customWidth="1"/>
    <col min="58" max="58" width="16.28515625" style="14" bestFit="1" customWidth="1"/>
    <col min="59" max="59" width="12.28515625" style="14" bestFit="1" customWidth="1"/>
    <col min="60" max="60" width="22.7109375" style="14" bestFit="1" customWidth="1"/>
    <col min="61" max="61" width="8.28515625" style="14" bestFit="1" customWidth="1"/>
    <col min="62" max="62" width="3.5703125" style="14" bestFit="1" customWidth="1"/>
    <col min="63" max="63" width="14" style="14" bestFit="1" customWidth="1"/>
    <col min="64" max="64" width="11.7109375" style="14" bestFit="1" customWidth="1"/>
    <col min="65" max="65" width="8.28515625" style="14" bestFit="1" customWidth="1"/>
    <col min="66" max="66" width="8.7109375" style="14"/>
    <col min="67" max="67" width="18.28515625" style="14" bestFit="1" customWidth="1"/>
    <col min="68" max="68" width="24.7109375" style="14" bestFit="1" customWidth="1"/>
    <col min="69" max="69" width="24.28515625" style="14" bestFit="1" customWidth="1"/>
    <col min="70" max="70" width="18.28515625" style="14" bestFit="1" customWidth="1"/>
    <col min="71" max="71" width="20.28515625" style="14" bestFit="1" customWidth="1"/>
    <col min="72" max="72" width="23.7109375" style="14" bestFit="1" customWidth="1"/>
    <col min="73" max="16383" width="8.7109375" style="14"/>
    <col min="16384" max="16384" width="8.7109375" style="14" bestFit="1" customWidth="1"/>
  </cols>
  <sheetData>
    <row r="1" spans="2:26" ht="15.75" x14ac:dyDescent="0.25">
      <c r="B1" s="17"/>
      <c r="C1" s="17"/>
      <c r="D1" s="17"/>
      <c r="E1" s="17"/>
      <c r="F1" s="17"/>
      <c r="G1" s="17"/>
      <c r="H1" s="17"/>
      <c r="Z1" s="17"/>
    </row>
    <row r="2" spans="2:26" ht="15.75" x14ac:dyDescent="0.25">
      <c r="B2" s="17"/>
      <c r="C2" s="17"/>
      <c r="D2" s="37" t="s">
        <v>17</v>
      </c>
      <c r="E2" s="37"/>
      <c r="F2" s="37"/>
      <c r="G2" s="37"/>
      <c r="H2" s="37"/>
      <c r="I2" s="37"/>
      <c r="J2" s="37"/>
      <c r="K2" s="37"/>
      <c r="L2" s="37"/>
      <c r="M2" s="37"/>
    </row>
    <row r="3" spans="2:26" ht="15.75" x14ac:dyDescent="0.25">
      <c r="B3" s="17"/>
      <c r="C3" s="17"/>
      <c r="D3" s="37" t="s">
        <v>18</v>
      </c>
      <c r="E3" s="37"/>
      <c r="F3" s="37"/>
      <c r="G3" s="37"/>
      <c r="H3" s="37"/>
      <c r="I3" s="37"/>
      <c r="J3" s="37" t="s">
        <v>3</v>
      </c>
      <c r="K3" s="37"/>
      <c r="L3" s="37"/>
      <c r="M3" s="37"/>
    </row>
    <row r="4" spans="2:26" ht="31.5" x14ac:dyDescent="0.25">
      <c r="B4" s="17"/>
      <c r="C4" s="18" t="s">
        <v>15</v>
      </c>
      <c r="D4" s="19" t="s">
        <v>80</v>
      </c>
      <c r="E4" s="19" t="s">
        <v>120</v>
      </c>
      <c r="F4" s="19" t="s">
        <v>81</v>
      </c>
      <c r="G4" s="19" t="s">
        <v>120</v>
      </c>
      <c r="H4" s="19" t="s">
        <v>12</v>
      </c>
      <c r="I4" s="19" t="s">
        <v>120</v>
      </c>
      <c r="J4" s="20" t="s">
        <v>16</v>
      </c>
      <c r="K4" s="19" t="s">
        <v>120</v>
      </c>
      <c r="L4" s="20" t="s">
        <v>13</v>
      </c>
      <c r="M4" s="19" t="s">
        <v>120</v>
      </c>
    </row>
    <row r="5" spans="2:26" ht="193.5" customHeight="1" x14ac:dyDescent="0.25">
      <c r="B5" s="38" t="s">
        <v>20</v>
      </c>
      <c r="C5" s="1" t="s">
        <v>74</v>
      </c>
      <c r="D5" s="2" t="s">
        <v>108</v>
      </c>
      <c r="E5" s="3"/>
      <c r="F5" s="2" t="s">
        <v>75</v>
      </c>
      <c r="G5" s="3"/>
      <c r="H5" s="2" t="s">
        <v>76</v>
      </c>
      <c r="I5" s="3"/>
      <c r="J5" s="23" t="s">
        <v>128</v>
      </c>
      <c r="K5" s="3"/>
      <c r="L5" s="23" t="s">
        <v>129</v>
      </c>
      <c r="M5" s="3"/>
    </row>
    <row r="6" spans="2:26" ht="126" x14ac:dyDescent="0.25">
      <c r="B6" s="38"/>
      <c r="C6" s="1" t="s">
        <v>19</v>
      </c>
      <c r="D6" s="2" t="s">
        <v>34</v>
      </c>
      <c r="E6" s="3"/>
      <c r="F6" s="2" t="s">
        <v>77</v>
      </c>
      <c r="G6" s="3"/>
      <c r="H6" s="2" t="s">
        <v>34</v>
      </c>
      <c r="I6" s="3"/>
      <c r="J6" s="2" t="s">
        <v>34</v>
      </c>
      <c r="K6" s="3"/>
      <c r="L6" s="23" t="s">
        <v>130</v>
      </c>
      <c r="M6" s="3"/>
    </row>
    <row r="7" spans="2:26" ht="78.75" x14ac:dyDescent="0.25">
      <c r="B7" s="38"/>
      <c r="C7" s="1" t="s">
        <v>14</v>
      </c>
      <c r="D7" s="2" t="s">
        <v>78</v>
      </c>
      <c r="E7" s="3"/>
      <c r="F7" s="2" t="s">
        <v>35</v>
      </c>
      <c r="G7" s="3"/>
      <c r="H7" s="2" t="s">
        <v>35</v>
      </c>
      <c r="I7" s="3"/>
      <c r="J7" s="2" t="s">
        <v>35</v>
      </c>
      <c r="K7" s="3"/>
      <c r="L7" s="2" t="s">
        <v>79</v>
      </c>
      <c r="M7" s="3"/>
    </row>
    <row r="8" spans="2:26" ht="81" customHeight="1" x14ac:dyDescent="0.25">
      <c r="B8" s="38"/>
      <c r="C8" s="1" t="s">
        <v>2</v>
      </c>
      <c r="D8" s="2" t="s">
        <v>82</v>
      </c>
      <c r="E8" s="3"/>
      <c r="F8" s="2" t="s">
        <v>83</v>
      </c>
      <c r="G8" s="3"/>
      <c r="H8" s="2" t="s">
        <v>82</v>
      </c>
      <c r="I8" s="3"/>
      <c r="J8" s="23" t="s">
        <v>82</v>
      </c>
      <c r="K8" s="3"/>
      <c r="L8" s="2" t="s">
        <v>83</v>
      </c>
      <c r="M8" s="3"/>
    </row>
    <row r="9" spans="2:26" ht="327.75" customHeight="1" x14ac:dyDescent="0.25">
      <c r="B9" s="38" t="s">
        <v>0</v>
      </c>
      <c r="C9" s="1" t="s">
        <v>89</v>
      </c>
      <c r="D9" s="2" t="s">
        <v>121</v>
      </c>
      <c r="E9" s="3"/>
      <c r="F9" s="23" t="s">
        <v>160</v>
      </c>
      <c r="G9" s="3"/>
      <c r="H9" s="2" t="s">
        <v>122</v>
      </c>
      <c r="I9" s="3"/>
      <c r="J9" s="2" t="s">
        <v>123</v>
      </c>
      <c r="K9" s="3"/>
      <c r="L9" s="2" t="s">
        <v>127</v>
      </c>
      <c r="M9" s="3"/>
    </row>
    <row r="10" spans="2:26" ht="15.75" x14ac:dyDescent="0.25">
      <c r="B10" s="39"/>
      <c r="C10" s="1" t="s">
        <v>114</v>
      </c>
      <c r="D10" s="23" t="s">
        <v>164</v>
      </c>
      <c r="E10" s="34" t="s">
        <v>119</v>
      </c>
      <c r="F10" s="2" t="s">
        <v>115</v>
      </c>
      <c r="G10" s="34" t="s">
        <v>119</v>
      </c>
      <c r="H10" s="23" t="s">
        <v>164</v>
      </c>
      <c r="I10" s="34" t="s">
        <v>119</v>
      </c>
      <c r="J10" s="23" t="s">
        <v>124</v>
      </c>
      <c r="K10" s="34" t="s">
        <v>119</v>
      </c>
      <c r="L10" s="2" t="str">
        <f>F10</f>
        <v>Never</v>
      </c>
      <c r="M10" s="34" t="s">
        <v>119</v>
      </c>
    </row>
    <row r="11" spans="2:26" ht="15.75" x14ac:dyDescent="0.25">
      <c r="B11" s="39"/>
      <c r="C11" s="1" t="s">
        <v>109</v>
      </c>
      <c r="D11" s="2" t="s">
        <v>110</v>
      </c>
      <c r="E11" s="35"/>
      <c r="F11" s="2" t="s">
        <v>111</v>
      </c>
      <c r="G11" s="35"/>
      <c r="H11" s="2" t="s">
        <v>110</v>
      </c>
      <c r="I11" s="35"/>
      <c r="J11" s="2" t="str">
        <f>D11</f>
        <v>15yrs for ASHPs, 20yrs for GSHPs</v>
      </c>
      <c r="K11" s="35"/>
      <c r="L11" s="2" t="str">
        <f>F11</f>
        <v>17yrs for ASHPs, 22yrs for GSHPs</v>
      </c>
      <c r="M11" s="35"/>
    </row>
    <row r="12" spans="2:26" ht="15.75" x14ac:dyDescent="0.25">
      <c r="B12" s="39"/>
      <c r="C12" s="1" t="s">
        <v>32</v>
      </c>
      <c r="D12" s="23" t="str">
        <f>J12</f>
        <v>20% to 2030, 30% of 2050</v>
      </c>
      <c r="E12" s="35"/>
      <c r="F12" s="23" t="s">
        <v>29</v>
      </c>
      <c r="G12" s="35"/>
      <c r="H12" s="23" t="str">
        <f>J12</f>
        <v>20% to 2030, 30% of 2050</v>
      </c>
      <c r="I12" s="35"/>
      <c r="J12" s="23" t="s">
        <v>85</v>
      </c>
      <c r="K12" s="35"/>
      <c r="L12" s="23" t="s">
        <v>29</v>
      </c>
      <c r="M12" s="35"/>
    </row>
    <row r="13" spans="2:26" ht="15.75" x14ac:dyDescent="0.25">
      <c r="B13" s="39"/>
      <c r="C13" s="1" t="s">
        <v>30</v>
      </c>
      <c r="D13" s="12" t="s">
        <v>84</v>
      </c>
      <c r="E13" s="35"/>
      <c r="F13" s="24" t="s">
        <v>131</v>
      </c>
      <c r="G13" s="35"/>
      <c r="H13" s="12" t="s">
        <v>84</v>
      </c>
      <c r="I13" s="35"/>
      <c r="J13" s="13" t="str">
        <f>D13</f>
        <v>30% cost reduction to 2030</v>
      </c>
      <c r="K13" s="35"/>
      <c r="L13" s="25" t="str">
        <f>F13</f>
        <v>40% cost reduction to 2030</v>
      </c>
      <c r="M13" s="35"/>
    </row>
    <row r="14" spans="2:26" ht="15.75" x14ac:dyDescent="0.25">
      <c r="B14" s="39"/>
      <c r="C14" s="1" t="s">
        <v>33</v>
      </c>
      <c r="D14" s="2" t="str">
        <f>J14</f>
        <v>20% to 2030, 30% of 2050</v>
      </c>
      <c r="E14" s="36"/>
      <c r="F14" s="2" t="s">
        <v>29</v>
      </c>
      <c r="G14" s="36"/>
      <c r="H14" s="2" t="str">
        <f>J14</f>
        <v>20% to 2030, 30% of 2050</v>
      </c>
      <c r="I14" s="36"/>
      <c r="J14" s="2" t="s">
        <v>85</v>
      </c>
      <c r="K14" s="36"/>
      <c r="L14" s="2" t="s">
        <v>29</v>
      </c>
      <c r="M14" s="36"/>
    </row>
    <row r="15" spans="2:26" ht="94.5" x14ac:dyDescent="0.25">
      <c r="B15" s="39"/>
      <c r="C15" s="1" t="s">
        <v>132</v>
      </c>
      <c r="D15" s="23" t="s">
        <v>133</v>
      </c>
      <c r="E15" s="16"/>
      <c r="F15" s="23" t="s">
        <v>133</v>
      </c>
      <c r="G15" s="16"/>
      <c r="H15" s="23" t="s">
        <v>134</v>
      </c>
      <c r="I15" s="16"/>
      <c r="J15" s="23" t="s">
        <v>135</v>
      </c>
      <c r="K15" s="16"/>
      <c r="L15" s="23" t="s">
        <v>133</v>
      </c>
      <c r="M15" s="16"/>
    </row>
    <row r="16" spans="2:26" ht="47.25" x14ac:dyDescent="0.25">
      <c r="B16" s="39"/>
      <c r="C16" s="1" t="s">
        <v>31</v>
      </c>
      <c r="D16" s="2" t="s">
        <v>87</v>
      </c>
      <c r="E16" s="3"/>
      <c r="F16" s="2" t="s">
        <v>86</v>
      </c>
      <c r="G16" s="3"/>
      <c r="H16" s="2" t="s">
        <v>87</v>
      </c>
      <c r="I16" s="3"/>
      <c r="J16" s="2" t="str">
        <f>D16</f>
        <v>Used in space constrained homes</v>
      </c>
      <c r="K16" s="3"/>
      <c r="L16" s="2" t="str">
        <f>F16</f>
        <v>As standard rather than hot water cylinders (can this be a narrative point rather than modelled?)</v>
      </c>
      <c r="M16" s="3"/>
    </row>
    <row r="17" spans="2:13" ht="31.5" x14ac:dyDescent="0.25">
      <c r="B17" s="39"/>
      <c r="C17" s="1" t="s">
        <v>125</v>
      </c>
      <c r="D17" s="23" t="s">
        <v>126</v>
      </c>
      <c r="E17" s="3"/>
      <c r="F17" s="23" t="s">
        <v>138</v>
      </c>
      <c r="G17" s="3"/>
      <c r="H17" s="23" t="s">
        <v>126</v>
      </c>
      <c r="I17" s="3"/>
      <c r="J17" s="2" t="s">
        <v>126</v>
      </c>
      <c r="K17" s="3"/>
      <c r="L17" s="2" t="s">
        <v>126</v>
      </c>
      <c r="M17" s="3"/>
    </row>
    <row r="18" spans="2:13" ht="94.5" x14ac:dyDescent="0.25">
      <c r="B18" s="39"/>
      <c r="C18" s="1" t="s">
        <v>1</v>
      </c>
      <c r="D18" s="26" t="s">
        <v>139</v>
      </c>
      <c r="E18" s="3"/>
      <c r="F18" s="23" t="s">
        <v>139</v>
      </c>
      <c r="G18" s="3"/>
      <c r="H18" s="23" t="s">
        <v>139</v>
      </c>
      <c r="I18" s="3"/>
      <c r="J18" s="23" t="s">
        <v>139</v>
      </c>
      <c r="K18" s="3"/>
      <c r="L18" s="26" t="s">
        <v>139</v>
      </c>
      <c r="M18" s="3"/>
    </row>
    <row r="19" spans="2:13" ht="15.75" x14ac:dyDescent="0.25">
      <c r="B19" s="39"/>
      <c r="C19" s="1" t="s">
        <v>161</v>
      </c>
      <c r="D19" s="26" t="s">
        <v>162</v>
      </c>
      <c r="E19" s="3"/>
      <c r="F19" s="26" t="s">
        <v>162</v>
      </c>
      <c r="G19" s="3"/>
      <c r="H19" s="23" t="s">
        <v>163</v>
      </c>
      <c r="I19" s="3"/>
      <c r="J19" s="26" t="s">
        <v>162</v>
      </c>
      <c r="K19" s="3"/>
      <c r="L19" s="26" t="s">
        <v>162</v>
      </c>
      <c r="M19" s="3"/>
    </row>
    <row r="20" spans="2:13" ht="358.5" customHeight="1" x14ac:dyDescent="0.25">
      <c r="B20" s="40"/>
      <c r="C20" s="1" t="s">
        <v>4</v>
      </c>
      <c r="D20" s="2" t="s">
        <v>10</v>
      </c>
      <c r="E20" s="3"/>
      <c r="F20" s="26" t="s">
        <v>165</v>
      </c>
      <c r="G20" s="3"/>
      <c r="H20" s="2" t="s">
        <v>88</v>
      </c>
      <c r="I20" s="3"/>
      <c r="J20" s="26" t="s">
        <v>155</v>
      </c>
      <c r="K20" s="3"/>
      <c r="L20" s="23" t="s">
        <v>156</v>
      </c>
      <c r="M20" s="3"/>
    </row>
    <row r="21" spans="2:13" ht="47.25" x14ac:dyDescent="0.25">
      <c r="B21" s="38" t="s">
        <v>22</v>
      </c>
      <c r="C21" s="1" t="s">
        <v>5</v>
      </c>
      <c r="D21" s="2" t="s">
        <v>90</v>
      </c>
      <c r="E21" s="3"/>
      <c r="F21" s="2" t="s">
        <v>90</v>
      </c>
      <c r="G21" s="3"/>
      <c r="H21" s="2" t="s">
        <v>91</v>
      </c>
      <c r="I21" s="3"/>
      <c r="J21" s="2" t="str">
        <f>H21</f>
        <v>25% of post 1952 homes/homes with equivalent heat demand by 2030</v>
      </c>
      <c r="K21" s="3"/>
      <c r="L21" s="21" t="str">
        <f>F21</f>
        <v>50% of post-1952 homes/homes with equivalent heat demand by 2030</v>
      </c>
      <c r="M21" s="3"/>
    </row>
    <row r="22" spans="2:13" ht="63" x14ac:dyDescent="0.25">
      <c r="B22" s="39"/>
      <c r="C22" s="1" t="s">
        <v>36</v>
      </c>
      <c r="D22" s="2"/>
      <c r="E22" s="3"/>
      <c r="F22" s="2"/>
      <c r="G22" s="3"/>
      <c r="H22" s="2" t="s">
        <v>37</v>
      </c>
      <c r="I22" s="3" t="s">
        <v>116</v>
      </c>
      <c r="J22" s="23" t="s">
        <v>137</v>
      </c>
      <c r="K22" s="3"/>
      <c r="L22" s="2"/>
      <c r="M22" s="3"/>
    </row>
    <row r="23" spans="2:13" ht="139.5" customHeight="1" x14ac:dyDescent="0.25">
      <c r="B23" s="39"/>
      <c r="C23" s="1" t="s">
        <v>38</v>
      </c>
      <c r="D23" s="2" t="s">
        <v>39</v>
      </c>
      <c r="E23" s="3" t="s">
        <v>117</v>
      </c>
      <c r="F23" s="2" t="s">
        <v>39</v>
      </c>
      <c r="G23" s="3" t="s">
        <v>117</v>
      </c>
      <c r="H23" s="2"/>
      <c r="I23" s="3"/>
      <c r="J23" s="2"/>
      <c r="K23" s="3"/>
      <c r="L23" s="2" t="str">
        <f>F23</f>
        <v>6% demand reduction in line with ESC</v>
      </c>
      <c r="M23" s="3"/>
    </row>
    <row r="24" spans="2:13" ht="47.25" x14ac:dyDescent="0.25">
      <c r="B24" s="39"/>
      <c r="C24" s="1" t="s">
        <v>11</v>
      </c>
      <c r="D24" s="2" t="s">
        <v>92</v>
      </c>
      <c r="E24" s="3"/>
      <c r="F24" s="23" t="s">
        <v>136</v>
      </c>
      <c r="G24" s="3"/>
      <c r="H24" s="23" t="s">
        <v>136</v>
      </c>
      <c r="I24" s="3"/>
      <c r="J24" s="23" t="s">
        <v>136</v>
      </c>
      <c r="K24" s="3"/>
      <c r="L24" s="23" t="s">
        <v>136</v>
      </c>
      <c r="M24" s="3"/>
    </row>
    <row r="25" spans="2:13" ht="31.9" customHeight="1" x14ac:dyDescent="0.25">
      <c r="B25" s="39"/>
      <c r="C25" s="2" t="s">
        <v>40</v>
      </c>
      <c r="D25" s="15" t="s">
        <v>24</v>
      </c>
      <c r="E25" s="3"/>
      <c r="F25" s="2" t="s">
        <v>24</v>
      </c>
      <c r="G25" s="3"/>
      <c r="H25" s="2" t="s">
        <v>24</v>
      </c>
      <c r="I25" s="3"/>
      <c r="J25" s="2" t="s">
        <v>24</v>
      </c>
      <c r="K25" s="3"/>
      <c r="L25" s="2" t="s">
        <v>24</v>
      </c>
      <c r="M25" s="3"/>
    </row>
    <row r="26" spans="2:13" ht="166.5" customHeight="1" x14ac:dyDescent="0.25">
      <c r="B26" s="40"/>
      <c r="C26" s="1" t="s">
        <v>21</v>
      </c>
      <c r="D26" s="2" t="s">
        <v>25</v>
      </c>
      <c r="E26" s="3"/>
      <c r="F26" s="26" t="s">
        <v>140</v>
      </c>
      <c r="G26" s="3" t="s">
        <v>118</v>
      </c>
      <c r="H26" s="2" t="s">
        <v>25</v>
      </c>
      <c r="I26" s="3"/>
      <c r="J26" s="2" t="s">
        <v>25</v>
      </c>
      <c r="K26" s="3"/>
      <c r="L26" s="26" t="s">
        <v>140</v>
      </c>
      <c r="M26" s="3"/>
    </row>
    <row r="27" spans="2:13" ht="129" hidden="1" customHeight="1" x14ac:dyDescent="0.25">
      <c r="B27" s="31" t="s">
        <v>23</v>
      </c>
      <c r="C27" s="1" t="s">
        <v>6</v>
      </c>
      <c r="D27" s="2" t="s">
        <v>41</v>
      </c>
      <c r="E27" s="3"/>
      <c r="F27" s="2" t="s">
        <v>43</v>
      </c>
      <c r="G27" s="3"/>
      <c r="H27" s="2" t="s">
        <v>43</v>
      </c>
      <c r="I27" s="3"/>
      <c r="J27" s="2" t="s">
        <v>8</v>
      </c>
      <c r="K27" s="3" t="s">
        <v>28</v>
      </c>
      <c r="L27" s="2"/>
      <c r="M27" s="3"/>
    </row>
    <row r="28" spans="2:13" ht="69" hidden="1" customHeight="1" x14ac:dyDescent="0.25">
      <c r="B28" s="31"/>
      <c r="C28" s="1" t="s">
        <v>7</v>
      </c>
      <c r="D28" s="2" t="s">
        <v>42</v>
      </c>
      <c r="E28" s="3"/>
      <c r="F28" s="2" t="s">
        <v>44</v>
      </c>
      <c r="G28" s="3"/>
      <c r="H28" s="2" t="s">
        <v>45</v>
      </c>
      <c r="I28" s="3"/>
      <c r="J28" s="2" t="s">
        <v>9</v>
      </c>
      <c r="K28" s="3" t="s">
        <v>28</v>
      </c>
      <c r="L28" s="2"/>
      <c r="M28" s="3"/>
    </row>
    <row r="29" spans="2:13" ht="30.75" customHeight="1" x14ac:dyDescent="0.25">
      <c r="B29" s="31"/>
      <c r="C29" s="29" t="s">
        <v>166</v>
      </c>
      <c r="D29" s="2" t="s">
        <v>112</v>
      </c>
      <c r="E29" s="3"/>
      <c r="F29" s="23" t="s">
        <v>145</v>
      </c>
      <c r="G29" s="3"/>
      <c r="H29" s="2" t="s">
        <v>94</v>
      </c>
      <c r="I29" s="3"/>
      <c r="J29" s="23" t="s">
        <v>145</v>
      </c>
      <c r="K29" s="3"/>
      <c r="L29" s="23" t="s">
        <v>112</v>
      </c>
      <c r="M29" s="3"/>
    </row>
    <row r="30" spans="2:13" ht="32.25" customHeight="1" x14ac:dyDescent="0.25">
      <c r="B30" s="31"/>
      <c r="C30" s="30"/>
      <c r="D30" s="2" t="s">
        <v>113</v>
      </c>
      <c r="E30" s="3"/>
      <c r="F30" s="23" t="s">
        <v>146</v>
      </c>
      <c r="G30" s="3"/>
      <c r="H30" s="2" t="s">
        <v>95</v>
      </c>
      <c r="I30" s="3"/>
      <c r="J30" s="23" t="s">
        <v>146</v>
      </c>
      <c r="K30" s="3"/>
      <c r="L30" s="23" t="s">
        <v>113</v>
      </c>
      <c r="M30" s="3"/>
    </row>
    <row r="31" spans="2:13" ht="31.5" x14ac:dyDescent="0.25">
      <c r="B31" s="31"/>
      <c r="C31" s="27" t="s">
        <v>141</v>
      </c>
      <c r="D31" s="23" t="s">
        <v>143</v>
      </c>
      <c r="E31" s="3"/>
      <c r="F31" s="23" t="s">
        <v>147</v>
      </c>
      <c r="G31" s="3"/>
      <c r="H31" s="23" t="s">
        <v>150</v>
      </c>
      <c r="I31" s="3"/>
      <c r="J31" s="23" t="s">
        <v>152</v>
      </c>
      <c r="K31" s="3"/>
      <c r="L31" s="23" t="s">
        <v>143</v>
      </c>
      <c r="M31" s="3"/>
    </row>
    <row r="32" spans="2:13" ht="31.5" x14ac:dyDescent="0.25">
      <c r="B32" s="31"/>
      <c r="C32" s="28" t="s">
        <v>142</v>
      </c>
      <c r="D32" s="23" t="s">
        <v>144</v>
      </c>
      <c r="E32" s="3"/>
      <c r="F32" s="23" t="s">
        <v>148</v>
      </c>
      <c r="G32" s="3"/>
      <c r="H32" s="23" t="s">
        <v>148</v>
      </c>
      <c r="I32" s="3"/>
      <c r="J32" s="23" t="s">
        <v>153</v>
      </c>
      <c r="K32" s="3"/>
      <c r="L32" s="23" t="s">
        <v>144</v>
      </c>
      <c r="M32" s="3"/>
    </row>
    <row r="33" spans="2:13" ht="15.75" x14ac:dyDescent="0.25">
      <c r="B33" s="31"/>
      <c r="C33" s="32" t="s">
        <v>93</v>
      </c>
      <c r="D33" s="2" t="s">
        <v>96</v>
      </c>
      <c r="E33" s="3"/>
      <c r="F33" s="2" t="s">
        <v>98</v>
      </c>
      <c r="G33" s="3"/>
      <c r="H33" s="2" t="s">
        <v>98</v>
      </c>
      <c r="I33" s="3"/>
      <c r="J33" s="23" t="s">
        <v>98</v>
      </c>
      <c r="K33" s="3"/>
      <c r="L33" s="23" t="s">
        <v>96</v>
      </c>
      <c r="M33" s="3"/>
    </row>
    <row r="34" spans="2:13" ht="110.25" x14ac:dyDescent="0.25">
      <c r="B34" s="31"/>
      <c r="C34" s="33"/>
      <c r="D34" s="2" t="s">
        <v>97</v>
      </c>
      <c r="E34" s="3"/>
      <c r="F34" s="23" t="s">
        <v>149</v>
      </c>
      <c r="G34" s="3"/>
      <c r="H34" s="23" t="s">
        <v>151</v>
      </c>
      <c r="I34" s="3"/>
      <c r="J34" s="23">
        <v>2033</v>
      </c>
      <c r="K34" s="3"/>
      <c r="L34" s="23">
        <v>2030</v>
      </c>
      <c r="M34" s="3"/>
    </row>
    <row r="35" spans="2:13" ht="126" customHeight="1" x14ac:dyDescent="0.25">
      <c r="B35" s="31"/>
      <c r="C35" s="1" t="s">
        <v>99</v>
      </c>
      <c r="D35" s="2" t="s">
        <v>24</v>
      </c>
      <c r="E35" s="3"/>
      <c r="F35" s="2" t="s">
        <v>24</v>
      </c>
      <c r="G35" s="3"/>
      <c r="H35" s="2" t="s">
        <v>24</v>
      </c>
      <c r="I35" s="3"/>
      <c r="J35" s="2" t="s">
        <v>24</v>
      </c>
      <c r="K35" s="3"/>
      <c r="L35" s="2" t="s">
        <v>24</v>
      </c>
      <c r="M35" s="3"/>
    </row>
    <row r="36" spans="2:13" ht="126" customHeight="1" x14ac:dyDescent="0.25">
      <c r="B36" s="31"/>
      <c r="C36" s="1" t="s">
        <v>103</v>
      </c>
      <c r="D36" s="2" t="s">
        <v>100</v>
      </c>
      <c r="E36" s="3"/>
      <c r="F36" s="2" t="s">
        <v>101</v>
      </c>
      <c r="G36" s="3"/>
      <c r="H36" s="2" t="s">
        <v>102</v>
      </c>
      <c r="I36" s="3"/>
      <c r="J36" s="2" t="str">
        <f>D36</f>
        <v xml:space="preserve">SH only, otherwise incremental. NB where incremental measures are deployed, they are deployed such that the full package of energy efficiency in the home is reached by the time the trigger point is met. Implicitly we are therefore assuming that people plan ahead based on future regulation. </v>
      </c>
      <c r="K36" s="3"/>
      <c r="L36" s="2" t="str">
        <f>D36</f>
        <v xml:space="preserve">SH only, otherwise incremental. NB where incremental measures are deployed, they are deployed such that the full package of energy efficiency in the home is reached by the time the trigger point is met. Implicitly we are therefore assuming that people plan ahead based on future regulation. </v>
      </c>
      <c r="M36" s="3"/>
    </row>
    <row r="37" spans="2:13" ht="264" customHeight="1" x14ac:dyDescent="0.25">
      <c r="B37" s="31"/>
      <c r="C37" s="1" t="s">
        <v>104</v>
      </c>
      <c r="D37" s="2" t="s">
        <v>105</v>
      </c>
      <c r="E37" s="22" t="s">
        <v>106</v>
      </c>
      <c r="F37" s="2" t="s">
        <v>105</v>
      </c>
      <c r="G37" s="22" t="s">
        <v>106</v>
      </c>
      <c r="H37" s="23" t="s">
        <v>167</v>
      </c>
      <c r="I37" s="22" t="s">
        <v>106</v>
      </c>
      <c r="J37" s="23" t="s">
        <v>167</v>
      </c>
      <c r="K37" s="3"/>
      <c r="L37" s="2" t="str">
        <f>D37</f>
        <v>After the date by which new fossil installations are phased out, rate of fossil heating system replacement set at 1/13.8. 
Previously this was 1/15, but it was amended to reflect BEIS public attitude tracker statistics that suggest 13% of people would consider replacing their heating system whilst it is still working.</v>
      </c>
      <c r="M37" s="3"/>
    </row>
    <row r="38" spans="2:13" ht="287.25" customHeight="1" x14ac:dyDescent="0.25">
      <c r="B38" s="31"/>
      <c r="C38" s="1" t="s">
        <v>107</v>
      </c>
      <c r="D38" s="26" t="s">
        <v>154</v>
      </c>
      <c r="E38" s="3"/>
      <c r="F38" s="26" t="s">
        <v>157</v>
      </c>
      <c r="G38" s="3"/>
      <c r="H38" s="23" t="s">
        <v>158</v>
      </c>
      <c r="I38" s="3"/>
      <c r="J38" s="26" t="s">
        <v>157</v>
      </c>
      <c r="K38" s="3"/>
      <c r="L38" s="23" t="s">
        <v>159</v>
      </c>
      <c r="M38" s="3"/>
    </row>
  </sheetData>
  <mergeCells count="14">
    <mergeCell ref="C29:C30"/>
    <mergeCell ref="B27:B38"/>
    <mergeCell ref="C33:C34"/>
    <mergeCell ref="E10:E14"/>
    <mergeCell ref="D2:M2"/>
    <mergeCell ref="J3:M3"/>
    <mergeCell ref="D3:I3"/>
    <mergeCell ref="B21:B26"/>
    <mergeCell ref="B9:B20"/>
    <mergeCell ref="B5:B8"/>
    <mergeCell ref="G10:G14"/>
    <mergeCell ref="I10:I14"/>
    <mergeCell ref="K10:K14"/>
    <mergeCell ref="M10:M14"/>
  </mergeCells>
  <hyperlinks>
    <hyperlink ref="E37" r:id="rId1" display="https://assets.publishing.service.gov.uk/government/uploads/system/uploads/attachment_data/file/863967/public-attitudes-tracker-w32.pdf" xr:uid="{00000000-0004-0000-0000-000000000000}"/>
    <hyperlink ref="G37" r:id="rId2" display="https://assets.publishing.service.gov.uk/government/uploads/system/uploads/attachment_data/file/863967/public-attitudes-tracker-w32.pdf" xr:uid="{00000000-0004-0000-0000-000001000000}"/>
    <hyperlink ref="I37" r:id="rId3" display="https://assets.publishing.service.gov.uk/government/uploads/system/uploads/attachment_data/file/863967/public-attitudes-tracker-w32.pdf" xr:uid="{00000000-0004-0000-0000-000002000000}"/>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6"/>
  <sheetViews>
    <sheetView zoomScale="60" zoomScaleNormal="60" workbookViewId="0">
      <pane xSplit="1" ySplit="1" topLeftCell="D2" activePane="bottomRight" state="frozen"/>
      <selection pane="topRight" activeCell="B1" sqref="B1"/>
      <selection pane="bottomLeft" activeCell="A2" sqref="A2"/>
      <selection pane="bottomRight" activeCell="G3" sqref="G3"/>
    </sheetView>
  </sheetViews>
  <sheetFormatPr defaultRowHeight="15" x14ac:dyDescent="0.25"/>
  <cols>
    <col min="1" max="1" width="17.140625" customWidth="1"/>
    <col min="2" max="2" width="56.140625" customWidth="1"/>
    <col min="3" max="3" width="43.140625" customWidth="1"/>
    <col min="4" max="4" width="51.85546875" customWidth="1"/>
    <col min="5" max="5" width="19.28515625" style="8" customWidth="1"/>
    <col min="6" max="6" width="49.28515625" customWidth="1"/>
    <col min="7" max="7" width="57.140625" customWidth="1"/>
    <col min="8" max="8" width="40.28515625" customWidth="1"/>
    <col min="9" max="9" width="28.28515625" customWidth="1"/>
    <col min="10" max="10" width="34.42578125" customWidth="1"/>
  </cols>
  <sheetData>
    <row r="1" spans="1:10" s="5" customFormat="1" ht="30" x14ac:dyDescent="0.25">
      <c r="B1" s="5" t="s">
        <v>7</v>
      </c>
      <c r="C1" s="5" t="s">
        <v>58</v>
      </c>
      <c r="D1" s="5" t="s">
        <v>49</v>
      </c>
      <c r="E1" s="7" t="s">
        <v>50</v>
      </c>
      <c r="F1" s="5" t="s">
        <v>48</v>
      </c>
      <c r="G1" s="5" t="s">
        <v>59</v>
      </c>
      <c r="H1" s="5" t="s">
        <v>64</v>
      </c>
      <c r="I1" s="5" t="s">
        <v>60</v>
      </c>
      <c r="J1" s="5" t="s">
        <v>61</v>
      </c>
    </row>
    <row r="2" spans="1:10" s="4" customFormat="1" ht="260.25" customHeight="1" x14ac:dyDescent="0.25">
      <c r="A2" s="9" t="s">
        <v>26</v>
      </c>
      <c r="B2" s="4" t="s">
        <v>51</v>
      </c>
      <c r="C2" s="4" t="s">
        <v>69</v>
      </c>
      <c r="D2" s="4" t="s">
        <v>52</v>
      </c>
      <c r="E2" s="10">
        <v>2040</v>
      </c>
      <c r="F2" s="4" t="s">
        <v>65</v>
      </c>
      <c r="G2" s="4" t="s">
        <v>72</v>
      </c>
    </row>
    <row r="3" spans="1:10" s="4" customFormat="1" ht="201.75" customHeight="1" x14ac:dyDescent="0.25">
      <c r="A3" s="9" t="s">
        <v>27</v>
      </c>
      <c r="B3" s="4" t="s">
        <v>47</v>
      </c>
      <c r="C3" s="4" t="s">
        <v>62</v>
      </c>
      <c r="D3" s="4" t="s">
        <v>53</v>
      </c>
      <c r="E3" s="10">
        <v>2040</v>
      </c>
      <c r="F3" s="4" t="s">
        <v>66</v>
      </c>
      <c r="G3" s="4" t="s">
        <v>168</v>
      </c>
    </row>
    <row r="4" spans="1:10" s="4" customFormat="1" ht="210" customHeight="1" x14ac:dyDescent="0.25">
      <c r="A4" s="9" t="s">
        <v>46</v>
      </c>
      <c r="B4" s="4" t="s">
        <v>57</v>
      </c>
      <c r="C4" s="4" t="s">
        <v>63</v>
      </c>
      <c r="D4" s="4" t="s">
        <v>54</v>
      </c>
      <c r="E4" s="10">
        <v>2040</v>
      </c>
      <c r="F4" s="4" t="s">
        <v>55</v>
      </c>
      <c r="G4" s="4" t="s">
        <v>73</v>
      </c>
    </row>
    <row r="6" spans="1:10" ht="135" x14ac:dyDescent="0.25">
      <c r="A6" s="11" t="s">
        <v>67</v>
      </c>
      <c r="B6" s="6" t="s">
        <v>68</v>
      </c>
      <c r="C6" s="6"/>
      <c r="D6" s="6" t="s">
        <v>70</v>
      </c>
      <c r="F6" s="6" t="s">
        <v>56</v>
      </c>
      <c r="G6" s="6" t="s">
        <v>71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Scenario Assumptions</vt:lpstr>
      <vt:lpstr>TO DISCUSS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2021-08-11T14:38:23Z</dcterms:created>
  <dcterms:modified xsi:type="dcterms:W3CDTF">2021-08-11T14:53:50Z</dcterms:modified>
</cp:coreProperties>
</file>